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-my.sharepoint.com/personal/thularem_atns_co_za/Documents/Physical Security/"/>
    </mc:Choice>
  </mc:AlternateContent>
  <xr:revisionPtr revIDLastSave="0" documentId="8_{B1676E02-8CD5-4443-8F2F-6635F498AC66}" xr6:coauthVersionLast="47" xr6:coauthVersionMax="47" xr10:uidLastSave="{00000000-0000-0000-0000-000000000000}"/>
  <bookViews>
    <workbookView xWindow="-110" yWindow="-110" windowWidth="19420" windowHeight="11500" tabRatio="811" activeTab="4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Region" sheetId="75" r:id="rId5"/>
    <sheet name="G3_2 Unit Costs" sheetId="79" r:id="rId6"/>
    <sheet name="G4 Miscellaneous" sheetId="11" r:id="rId7"/>
    <sheet name="G5 Options" sheetId="12" r:id="rId8"/>
  </sheets>
  <definedNames>
    <definedName name="_Toc179882608" localSheetId="4">'G3_1 Region'!$B$54</definedName>
    <definedName name="_Toc179882608" localSheetId="5">'G3_2 Unit Costs'!#REF!</definedName>
    <definedName name="Airport">'G5 Options'!#REF!</definedName>
    <definedName name="_xlnm.Print_Area" localSheetId="1">'G1 SUMMARY'!$A$2:$L$38</definedName>
    <definedName name="_xlnm.Print_Area" localSheetId="2">'G2_1 PMP'!$A$2:$L$103</definedName>
    <definedName name="_xlnm.Print_Area" localSheetId="3">'G2_2 ILS'!$A$2:$L$57</definedName>
    <definedName name="_xlnm.Print_Area" localSheetId="4">'G3_1 Region'!$A$2:$L$257</definedName>
    <definedName name="_xlnm.Print_Area" localSheetId="5">'G3_2 Unit Costs'!$A$2:$L$37</definedName>
    <definedName name="_xlnm.Print_Area" localSheetId="6">'G4 Miscellaneous'!$A$2:$L$43</definedName>
    <definedName name="_xlnm.Print_Area" localSheetId="7">'G5 Options'!$A$2:$L$62</definedName>
    <definedName name="_xlnm.Print_Area" localSheetId="0">Instructions!$A$1:$G$18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8" i="75" l="1"/>
  <c r="K138" i="75" s="1"/>
  <c r="F138" i="75"/>
  <c r="I100" i="75"/>
  <c r="K100" i="75" s="1"/>
  <c r="F100" i="75"/>
  <c r="I98" i="75"/>
  <c r="K98" i="75" s="1"/>
  <c r="F98" i="75"/>
  <c r="I93" i="75"/>
  <c r="K93" i="75" s="1"/>
  <c r="F93" i="75"/>
  <c r="I92" i="75"/>
  <c r="K92" i="75" s="1"/>
  <c r="F92" i="75"/>
  <c r="I78" i="75"/>
  <c r="K78" i="75" s="1"/>
  <c r="F78" i="75"/>
  <c r="I77" i="75"/>
  <c r="K77" i="75" s="1"/>
  <c r="F77" i="75"/>
  <c r="I76" i="75"/>
  <c r="K76" i="75" s="1"/>
  <c r="F76" i="75"/>
  <c r="I75" i="75"/>
  <c r="K75" i="75" s="1"/>
  <c r="F75" i="75"/>
  <c r="I74" i="75"/>
  <c r="K74" i="75" s="1"/>
  <c r="F74" i="75"/>
  <c r="I73" i="75"/>
  <c r="K73" i="75" s="1"/>
  <c r="F73" i="75"/>
  <c r="I72" i="75"/>
  <c r="K72" i="75" s="1"/>
  <c r="F72" i="75"/>
  <c r="I71" i="75"/>
  <c r="K71" i="75" s="1"/>
  <c r="F71" i="75"/>
  <c r="I69" i="75"/>
  <c r="K69" i="75" s="1"/>
  <c r="F69" i="75"/>
  <c r="I68" i="75"/>
  <c r="F68" i="75"/>
  <c r="I67" i="75"/>
  <c r="K67" i="75" s="1"/>
  <c r="F67" i="75"/>
  <c r="I66" i="75"/>
  <c r="F66" i="75"/>
  <c r="I65" i="75"/>
  <c r="K65" i="75" s="1"/>
  <c r="F65" i="75"/>
  <c r="I64" i="75"/>
  <c r="K64" i="75" s="1"/>
  <c r="F64" i="75"/>
  <c r="I63" i="75"/>
  <c r="F63" i="75"/>
  <c r="F253" i="75"/>
  <c r="D249" i="75"/>
  <c r="F249" i="75" s="1"/>
  <c r="F243" i="75"/>
  <c r="F238" i="75"/>
  <c r="F232" i="75"/>
  <c r="F225" i="75"/>
  <c r="F215" i="75"/>
  <c r="F220" i="75"/>
  <c r="F179" i="75"/>
  <c r="F174" i="75"/>
  <c r="F163" i="75"/>
  <c r="F132" i="75"/>
  <c r="F127" i="75"/>
  <c r="F122" i="75"/>
  <c r="F118" i="75"/>
  <c r="F112" i="75"/>
  <c r="F107" i="75"/>
  <c r="B23" i="19"/>
  <c r="B22" i="19"/>
  <c r="A23" i="19"/>
  <c r="A22" i="19"/>
  <c r="A21" i="19"/>
  <c r="B21" i="19"/>
  <c r="K23" i="79"/>
  <c r="F23" i="79"/>
  <c r="J254" i="75"/>
  <c r="I254" i="75"/>
  <c r="E254" i="75"/>
  <c r="F254" i="75" s="1"/>
  <c r="B254" i="75"/>
  <c r="J252" i="75"/>
  <c r="I252" i="75"/>
  <c r="K253" i="75" s="1"/>
  <c r="E252" i="75"/>
  <c r="F252" i="75" s="1"/>
  <c r="B252" i="75"/>
  <c r="J248" i="75"/>
  <c r="I248" i="75"/>
  <c r="I249" i="75" s="1"/>
  <c r="K249" i="75" s="1"/>
  <c r="E248" i="75"/>
  <c r="F248" i="75" s="1"/>
  <c r="B248" i="75"/>
  <c r="J245" i="75"/>
  <c r="I245" i="75"/>
  <c r="E245" i="75"/>
  <c r="F245" i="75" s="1"/>
  <c r="B245" i="75"/>
  <c r="J244" i="75"/>
  <c r="I244" i="75"/>
  <c r="E244" i="75"/>
  <c r="F244" i="75" s="1"/>
  <c r="B244" i="75"/>
  <c r="J242" i="75"/>
  <c r="I242" i="75"/>
  <c r="K243" i="75" s="1"/>
  <c r="E242" i="75"/>
  <c r="F242" i="75" s="1"/>
  <c r="B242" i="75"/>
  <c r="J239" i="75"/>
  <c r="I239" i="75"/>
  <c r="E239" i="75"/>
  <c r="F239" i="75" s="1"/>
  <c r="B239" i="75"/>
  <c r="J237" i="75"/>
  <c r="I237" i="75"/>
  <c r="K238" i="75" s="1"/>
  <c r="E237" i="75"/>
  <c r="F237" i="75" s="1"/>
  <c r="B237" i="75"/>
  <c r="J234" i="75"/>
  <c r="I234" i="75"/>
  <c r="E234" i="75"/>
  <c r="F234" i="75" s="1"/>
  <c r="B234" i="75"/>
  <c r="J233" i="75"/>
  <c r="I233" i="75"/>
  <c r="E233" i="75"/>
  <c r="F233" i="75" s="1"/>
  <c r="B233" i="75"/>
  <c r="J231" i="75"/>
  <c r="I231" i="75"/>
  <c r="K232" i="75" s="1"/>
  <c r="E231" i="75"/>
  <c r="F231" i="75" s="1"/>
  <c r="B231" i="75"/>
  <c r="J228" i="75"/>
  <c r="I228" i="75"/>
  <c r="E228" i="75"/>
  <c r="F228" i="75" s="1"/>
  <c r="B228" i="75"/>
  <c r="J227" i="75"/>
  <c r="I227" i="75"/>
  <c r="E227" i="75"/>
  <c r="F227" i="75" s="1"/>
  <c r="B227" i="75"/>
  <c r="J226" i="75"/>
  <c r="I226" i="75"/>
  <c r="E226" i="75"/>
  <c r="F226" i="75" s="1"/>
  <c r="B226" i="75"/>
  <c r="J224" i="75"/>
  <c r="I224" i="75"/>
  <c r="K225" i="75" s="1"/>
  <c r="E224" i="75"/>
  <c r="F224" i="75" s="1"/>
  <c r="B224" i="75"/>
  <c r="J221" i="75"/>
  <c r="I221" i="75"/>
  <c r="E221" i="75"/>
  <c r="F221" i="75" s="1"/>
  <c r="B221" i="75"/>
  <c r="J219" i="75"/>
  <c r="I219" i="75"/>
  <c r="K220" i="75" s="1"/>
  <c r="E219" i="75"/>
  <c r="F219" i="75" s="1"/>
  <c r="B219" i="75"/>
  <c r="J216" i="75"/>
  <c r="I216" i="75"/>
  <c r="E216" i="75"/>
  <c r="F216" i="75" s="1"/>
  <c r="B216" i="75"/>
  <c r="J214" i="75"/>
  <c r="I214" i="75"/>
  <c r="K215" i="75" s="1"/>
  <c r="E214" i="75"/>
  <c r="F214" i="75" s="1"/>
  <c r="B214" i="75"/>
  <c r="J211" i="75"/>
  <c r="I211" i="75"/>
  <c r="E211" i="75"/>
  <c r="F211" i="75" s="1"/>
  <c r="B211" i="75"/>
  <c r="J208" i="75"/>
  <c r="I208" i="75"/>
  <c r="E208" i="75"/>
  <c r="F208" i="75" s="1"/>
  <c r="B208" i="75"/>
  <c r="J205" i="75"/>
  <c r="I205" i="75"/>
  <c r="E205" i="75"/>
  <c r="F205" i="75" s="1"/>
  <c r="B205" i="75"/>
  <c r="J202" i="75"/>
  <c r="I202" i="75"/>
  <c r="E202" i="75"/>
  <c r="F202" i="75" s="1"/>
  <c r="B202" i="75"/>
  <c r="J199" i="75"/>
  <c r="I199" i="75"/>
  <c r="E199" i="75"/>
  <c r="F199" i="75" s="1"/>
  <c r="B199" i="75"/>
  <c r="J196" i="75"/>
  <c r="I196" i="75"/>
  <c r="E196" i="75"/>
  <c r="F196" i="75" s="1"/>
  <c r="B196" i="75"/>
  <c r="J193" i="75"/>
  <c r="I193" i="75"/>
  <c r="E193" i="75"/>
  <c r="F193" i="75" s="1"/>
  <c r="B193" i="75"/>
  <c r="J190" i="75"/>
  <c r="I190" i="75"/>
  <c r="E190" i="75"/>
  <c r="F190" i="75" s="1"/>
  <c r="B190" i="75"/>
  <c r="J189" i="75"/>
  <c r="I189" i="75"/>
  <c r="E189" i="75"/>
  <c r="F189" i="75" s="1"/>
  <c r="B189" i="75"/>
  <c r="K28" i="79"/>
  <c r="F28" i="79"/>
  <c r="K27" i="79"/>
  <c r="F27" i="79"/>
  <c r="J186" i="75"/>
  <c r="I186" i="75"/>
  <c r="E186" i="75"/>
  <c r="F186" i="75" s="1"/>
  <c r="B186" i="75"/>
  <c r="J185" i="75"/>
  <c r="I185" i="75"/>
  <c r="E185" i="75"/>
  <c r="F185" i="75" s="1"/>
  <c r="B185" i="75"/>
  <c r="J184" i="75"/>
  <c r="I184" i="75"/>
  <c r="E184" i="75"/>
  <c r="F184" i="75" s="1"/>
  <c r="B184" i="75"/>
  <c r="J181" i="75"/>
  <c r="I181" i="75"/>
  <c r="E181" i="75"/>
  <c r="F181" i="75" s="1"/>
  <c r="B181" i="75"/>
  <c r="J180" i="75"/>
  <c r="I180" i="75"/>
  <c r="E180" i="75"/>
  <c r="F180" i="75" s="1"/>
  <c r="B180" i="75"/>
  <c r="J178" i="75"/>
  <c r="I178" i="75"/>
  <c r="K179" i="75" s="1"/>
  <c r="E178" i="75"/>
  <c r="F178" i="75" s="1"/>
  <c r="B178" i="75"/>
  <c r="J175" i="75"/>
  <c r="I175" i="75"/>
  <c r="E175" i="75"/>
  <c r="F175" i="75" s="1"/>
  <c r="B175" i="75"/>
  <c r="J173" i="75"/>
  <c r="I173" i="75"/>
  <c r="K174" i="75" s="1"/>
  <c r="E173" i="75"/>
  <c r="F173" i="75" s="1"/>
  <c r="B173" i="75"/>
  <c r="J170" i="75"/>
  <c r="I170" i="75"/>
  <c r="E170" i="75"/>
  <c r="F170" i="75" s="1"/>
  <c r="B170" i="75"/>
  <c r="J167" i="75"/>
  <c r="I167" i="75"/>
  <c r="E167" i="75"/>
  <c r="F167" i="75" s="1"/>
  <c r="B167" i="75"/>
  <c r="J164" i="75"/>
  <c r="I164" i="75"/>
  <c r="E164" i="75"/>
  <c r="F164" i="75" s="1"/>
  <c r="B164" i="75"/>
  <c r="J162" i="75"/>
  <c r="I162" i="75"/>
  <c r="K163" i="75" s="1"/>
  <c r="E162" i="75"/>
  <c r="F162" i="75" s="1"/>
  <c r="B162" i="75"/>
  <c r="J159" i="75"/>
  <c r="I159" i="75"/>
  <c r="E159" i="75"/>
  <c r="F159" i="75" s="1"/>
  <c r="B159" i="75"/>
  <c r="J156" i="75"/>
  <c r="I156" i="75"/>
  <c r="E156" i="75"/>
  <c r="F156" i="75" s="1"/>
  <c r="B156" i="75"/>
  <c r="J153" i="75"/>
  <c r="I153" i="75"/>
  <c r="E153" i="75"/>
  <c r="F153" i="75" s="1"/>
  <c r="B153" i="75"/>
  <c r="J150" i="75"/>
  <c r="I150" i="75"/>
  <c r="E150" i="75"/>
  <c r="F150" i="75" s="1"/>
  <c r="B150" i="75"/>
  <c r="J147" i="75"/>
  <c r="I147" i="75"/>
  <c r="E147" i="75"/>
  <c r="F147" i="75" s="1"/>
  <c r="B147" i="75"/>
  <c r="J144" i="75"/>
  <c r="I144" i="75"/>
  <c r="E144" i="75"/>
  <c r="F144" i="75" s="1"/>
  <c r="B144" i="75"/>
  <c r="J141" i="75"/>
  <c r="I141" i="75"/>
  <c r="E141" i="75"/>
  <c r="F141" i="75" s="1"/>
  <c r="B141" i="75"/>
  <c r="J136" i="75"/>
  <c r="K136" i="75" s="1"/>
  <c r="E136" i="75"/>
  <c r="F136" i="75" s="1"/>
  <c r="B136" i="75"/>
  <c r="J133" i="75"/>
  <c r="I133" i="75"/>
  <c r="E133" i="75"/>
  <c r="F133" i="75" s="1"/>
  <c r="B133" i="75"/>
  <c r="J131" i="75"/>
  <c r="I131" i="75"/>
  <c r="K132" i="75" s="1"/>
  <c r="E131" i="75"/>
  <c r="F131" i="75" s="1"/>
  <c r="B131" i="75"/>
  <c r="J128" i="75"/>
  <c r="I128" i="75"/>
  <c r="E128" i="75"/>
  <c r="F128" i="75" s="1"/>
  <c r="B128" i="75"/>
  <c r="J126" i="75"/>
  <c r="I126" i="75"/>
  <c r="K127" i="75" s="1"/>
  <c r="E126" i="75"/>
  <c r="F126" i="75" s="1"/>
  <c r="B126" i="75"/>
  <c r="J123" i="75"/>
  <c r="I123" i="75"/>
  <c r="E123" i="75"/>
  <c r="F123" i="75" s="1"/>
  <c r="B123" i="75"/>
  <c r="J121" i="75"/>
  <c r="I121" i="75"/>
  <c r="K122" i="75" s="1"/>
  <c r="E121" i="75"/>
  <c r="F121" i="75" s="1"/>
  <c r="B121" i="75"/>
  <c r="J117" i="75"/>
  <c r="I117" i="75"/>
  <c r="K118" i="75" s="1"/>
  <c r="E117" i="75"/>
  <c r="F117" i="75" s="1"/>
  <c r="B117" i="75"/>
  <c r="J114" i="75"/>
  <c r="I114" i="75"/>
  <c r="E114" i="75"/>
  <c r="F114" i="75" s="1"/>
  <c r="B114" i="75"/>
  <c r="J113" i="75"/>
  <c r="I113" i="75"/>
  <c r="E113" i="75"/>
  <c r="F113" i="75" s="1"/>
  <c r="B113" i="75"/>
  <c r="J111" i="75"/>
  <c r="I111" i="75"/>
  <c r="K112" i="75" s="1"/>
  <c r="E111" i="75"/>
  <c r="F111" i="75" s="1"/>
  <c r="B111" i="75"/>
  <c r="I106" i="75"/>
  <c r="K107" i="75" s="1"/>
  <c r="I96" i="75"/>
  <c r="I90" i="75"/>
  <c r="I87" i="75"/>
  <c r="I84" i="75"/>
  <c r="I81" i="75"/>
  <c r="I61" i="75"/>
  <c r="I58" i="75"/>
  <c r="I55" i="75"/>
  <c r="I50" i="75"/>
  <c r="I47" i="75"/>
  <c r="I44" i="75"/>
  <c r="I41" i="75"/>
  <c r="I38" i="75"/>
  <c r="I35" i="75"/>
  <c r="I32" i="75"/>
  <c r="I29" i="75"/>
  <c r="I26" i="75"/>
  <c r="I23" i="75"/>
  <c r="I108" i="75"/>
  <c r="J108" i="75"/>
  <c r="E108" i="75"/>
  <c r="F108" i="75" s="1"/>
  <c r="B108" i="75"/>
  <c r="J106" i="75"/>
  <c r="E106" i="75"/>
  <c r="F106" i="75" s="1"/>
  <c r="B106" i="75"/>
  <c r="J96" i="75"/>
  <c r="E96" i="75"/>
  <c r="F96" i="75" s="1"/>
  <c r="B96" i="75"/>
  <c r="J90" i="75"/>
  <c r="E90" i="75"/>
  <c r="F90" i="75" s="1"/>
  <c r="B90" i="75"/>
  <c r="J87" i="75"/>
  <c r="E87" i="75"/>
  <c r="F87" i="75" s="1"/>
  <c r="B87" i="75"/>
  <c r="J84" i="75"/>
  <c r="E84" i="75"/>
  <c r="F84" i="75" s="1"/>
  <c r="B84" i="75"/>
  <c r="J81" i="75"/>
  <c r="E81" i="75"/>
  <c r="F81" i="75" s="1"/>
  <c r="B81" i="75"/>
  <c r="J61" i="75"/>
  <c r="E61" i="75"/>
  <c r="F61" i="75" s="1"/>
  <c r="B61" i="75"/>
  <c r="J58" i="75"/>
  <c r="E58" i="75"/>
  <c r="F58" i="75" s="1"/>
  <c r="B58" i="75"/>
  <c r="J55" i="75"/>
  <c r="E55" i="75"/>
  <c r="F55" i="75" s="1"/>
  <c r="B55" i="75"/>
  <c r="J50" i="75"/>
  <c r="E50" i="75"/>
  <c r="F50" i="75" s="1"/>
  <c r="B50" i="75"/>
  <c r="J47" i="75"/>
  <c r="E47" i="75"/>
  <c r="F47" i="75" s="1"/>
  <c r="B47" i="75"/>
  <c r="J44" i="75"/>
  <c r="E44" i="75"/>
  <c r="F44" i="75" s="1"/>
  <c r="B44" i="75"/>
  <c r="J41" i="75"/>
  <c r="E41" i="75"/>
  <c r="F41" i="75" s="1"/>
  <c r="B41" i="75"/>
  <c r="J38" i="75"/>
  <c r="E38" i="75"/>
  <c r="F38" i="75" s="1"/>
  <c r="B38" i="75"/>
  <c r="J35" i="75"/>
  <c r="E35" i="75"/>
  <c r="F35" i="75" s="1"/>
  <c r="B35" i="75"/>
  <c r="J32" i="75"/>
  <c r="E32" i="75"/>
  <c r="F32" i="75" s="1"/>
  <c r="B32" i="75"/>
  <c r="J29" i="75"/>
  <c r="E29" i="75"/>
  <c r="F29" i="75" s="1"/>
  <c r="B29" i="75"/>
  <c r="J26" i="75"/>
  <c r="E26" i="75"/>
  <c r="F26" i="75" s="1"/>
  <c r="B26" i="75"/>
  <c r="J23" i="75"/>
  <c r="E23" i="75"/>
  <c r="F23" i="75" s="1"/>
  <c r="B23" i="75"/>
  <c r="J20" i="75"/>
  <c r="B20" i="75"/>
  <c r="E20" i="75"/>
  <c r="F20" i="75" s="1"/>
  <c r="K26" i="79"/>
  <c r="F26" i="79"/>
  <c r="K25" i="79"/>
  <c r="F25" i="79"/>
  <c r="K24" i="79"/>
  <c r="F24" i="79"/>
  <c r="K22" i="79"/>
  <c r="F22" i="79"/>
  <c r="K21" i="79"/>
  <c r="F21" i="79"/>
  <c r="K20" i="79"/>
  <c r="F20" i="79"/>
  <c r="K19" i="79"/>
  <c r="F19" i="79"/>
  <c r="K18" i="79"/>
  <c r="F18" i="79"/>
  <c r="B15" i="79"/>
  <c r="A15" i="79"/>
  <c r="B36" i="79" s="1"/>
  <c r="B8" i="79"/>
  <c r="G23" i="79" s="1"/>
  <c r="B7" i="79"/>
  <c r="C23" i="79" s="1"/>
  <c r="B4" i="79"/>
  <c r="B3" i="79"/>
  <c r="C4" i="19"/>
  <c r="K90" i="10"/>
  <c r="F90" i="10"/>
  <c r="K89" i="10"/>
  <c r="F89" i="10"/>
  <c r="K88" i="10"/>
  <c r="F88" i="10"/>
  <c r="K87" i="10"/>
  <c r="F87" i="10"/>
  <c r="K86" i="10"/>
  <c r="F86" i="10"/>
  <c r="K85" i="10"/>
  <c r="F85" i="10"/>
  <c r="K84" i="10"/>
  <c r="F84" i="10"/>
  <c r="K46" i="10"/>
  <c r="F46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K39" i="10"/>
  <c r="F39" i="10"/>
  <c r="K38" i="10"/>
  <c r="F38" i="10"/>
  <c r="K37" i="10"/>
  <c r="F37" i="10"/>
  <c r="K36" i="10"/>
  <c r="F36" i="10"/>
  <c r="K35" i="10"/>
  <c r="F35" i="10"/>
  <c r="K34" i="10"/>
  <c r="F34" i="10"/>
  <c r="K33" i="10"/>
  <c r="F33" i="10"/>
  <c r="K32" i="10"/>
  <c r="F32" i="10"/>
  <c r="K83" i="10"/>
  <c r="F83" i="10"/>
  <c r="K82" i="10"/>
  <c r="F82" i="10"/>
  <c r="K81" i="10"/>
  <c r="F81" i="10"/>
  <c r="K80" i="10"/>
  <c r="F80" i="10"/>
  <c r="K79" i="10"/>
  <c r="F79" i="10"/>
  <c r="K78" i="10"/>
  <c r="F78" i="10"/>
  <c r="K77" i="10"/>
  <c r="F77" i="10"/>
  <c r="K76" i="10"/>
  <c r="F76" i="10"/>
  <c r="K75" i="10"/>
  <c r="F75" i="10"/>
  <c r="K74" i="10"/>
  <c r="F74" i="10"/>
  <c r="K73" i="10"/>
  <c r="F73" i="10"/>
  <c r="K72" i="10"/>
  <c r="F72" i="10"/>
  <c r="F55" i="10"/>
  <c r="K70" i="10"/>
  <c r="F70" i="10"/>
  <c r="K69" i="10"/>
  <c r="F69" i="10"/>
  <c r="K68" i="10"/>
  <c r="F68" i="10"/>
  <c r="K67" i="10"/>
  <c r="F67" i="10"/>
  <c r="K66" i="10"/>
  <c r="F66" i="10"/>
  <c r="K65" i="10"/>
  <c r="F65" i="10"/>
  <c r="K64" i="10"/>
  <c r="F64" i="10"/>
  <c r="K63" i="10"/>
  <c r="F63" i="10"/>
  <c r="K62" i="10"/>
  <c r="F62" i="10"/>
  <c r="K61" i="10"/>
  <c r="F61" i="10"/>
  <c r="K60" i="10"/>
  <c r="F60" i="10"/>
  <c r="K59" i="10"/>
  <c r="F59" i="10"/>
  <c r="K58" i="10"/>
  <c r="F58" i="10"/>
  <c r="K57" i="10"/>
  <c r="F57" i="10"/>
  <c r="K56" i="10"/>
  <c r="F56" i="10"/>
  <c r="A15" i="75"/>
  <c r="B256" i="75" s="1"/>
  <c r="B8" i="75"/>
  <c r="G93" i="75" s="1"/>
  <c r="B7" i="75"/>
  <c r="C254" i="75" s="1"/>
  <c r="B4" i="75"/>
  <c r="B3" i="75"/>
  <c r="C138" i="75" l="1"/>
  <c r="G138" i="75"/>
  <c r="H138" i="75" s="1"/>
  <c r="L138" i="75" s="1"/>
  <c r="H23" i="79"/>
  <c r="L23" i="79" s="1"/>
  <c r="G98" i="75"/>
  <c r="H98" i="75" s="1"/>
  <c r="L98" i="75" s="1"/>
  <c r="C98" i="75"/>
  <c r="C100" i="75"/>
  <c r="G100" i="75"/>
  <c r="H100" i="75" s="1"/>
  <c r="L100" i="75" s="1"/>
  <c r="C93" i="75"/>
  <c r="G92" i="75"/>
  <c r="H92" i="75" s="1"/>
  <c r="L92" i="75" s="1"/>
  <c r="C92" i="75"/>
  <c r="H93" i="75"/>
  <c r="L93" i="75" s="1"/>
  <c r="C72" i="75"/>
  <c r="C74" i="75"/>
  <c r="G64" i="75"/>
  <c r="H64" i="75" s="1"/>
  <c r="L64" i="75" s="1"/>
  <c r="G75" i="75"/>
  <c r="H75" i="75" s="1"/>
  <c r="L75" i="75" s="1"/>
  <c r="C76" i="75"/>
  <c r="C78" i="75"/>
  <c r="C75" i="75"/>
  <c r="G72" i="75"/>
  <c r="H72" i="75" s="1"/>
  <c r="L72" i="75" s="1"/>
  <c r="G74" i="75"/>
  <c r="H74" i="75" s="1"/>
  <c r="L74" i="75" s="1"/>
  <c r="C77" i="75"/>
  <c r="G73" i="75"/>
  <c r="H73" i="75" s="1"/>
  <c r="L73" i="75" s="1"/>
  <c r="G77" i="75"/>
  <c r="H77" i="75" s="1"/>
  <c r="L77" i="75" s="1"/>
  <c r="G76" i="75"/>
  <c r="H76" i="75" s="1"/>
  <c r="L76" i="75" s="1"/>
  <c r="G78" i="75"/>
  <c r="H78" i="75" s="1"/>
  <c r="L78" i="75" s="1"/>
  <c r="G71" i="75"/>
  <c r="H71" i="75" s="1"/>
  <c r="L71" i="75" s="1"/>
  <c r="C71" i="75"/>
  <c r="C73" i="75"/>
  <c r="C68" i="75"/>
  <c r="G66" i="75"/>
  <c r="H66" i="75" s="1"/>
  <c r="L66" i="75" s="1"/>
  <c r="C63" i="75"/>
  <c r="C65" i="75"/>
  <c r="G68" i="75"/>
  <c r="H68" i="75" s="1"/>
  <c r="L68" i="75" s="1"/>
  <c r="C67" i="75"/>
  <c r="G63" i="75"/>
  <c r="H63" i="75" s="1"/>
  <c r="L63" i="75" s="1"/>
  <c r="G65" i="75"/>
  <c r="H65" i="75" s="1"/>
  <c r="L65" i="75" s="1"/>
  <c r="C69" i="75"/>
  <c r="G67" i="75"/>
  <c r="H67" i="75" s="1"/>
  <c r="L67" i="75" s="1"/>
  <c r="C64" i="75"/>
  <c r="G69" i="75"/>
  <c r="H69" i="75" s="1"/>
  <c r="L69" i="75" s="1"/>
  <c r="C66" i="75"/>
  <c r="K63" i="75"/>
  <c r="K66" i="75"/>
  <c r="K68" i="75"/>
  <c r="C181" i="75"/>
  <c r="C20" i="75"/>
  <c r="C44" i="75"/>
  <c r="C117" i="75"/>
  <c r="C131" i="75"/>
  <c r="C150" i="75"/>
  <c r="C170" i="75"/>
  <c r="C184" i="75"/>
  <c r="C202" i="75"/>
  <c r="C220" i="75"/>
  <c r="C232" i="75"/>
  <c r="C244" i="75"/>
  <c r="C23" i="75"/>
  <c r="C47" i="75"/>
  <c r="C81" i="75"/>
  <c r="C106" i="75"/>
  <c r="C118" i="75"/>
  <c r="C132" i="75"/>
  <c r="C153" i="75"/>
  <c r="C173" i="75"/>
  <c r="C185" i="75"/>
  <c r="C205" i="75"/>
  <c r="C221" i="75"/>
  <c r="C233" i="75"/>
  <c r="C245" i="75"/>
  <c r="C128" i="75"/>
  <c r="C167" i="75"/>
  <c r="C243" i="75"/>
  <c r="C26" i="75"/>
  <c r="C50" i="75"/>
  <c r="C84" i="75"/>
  <c r="C107" i="75"/>
  <c r="C121" i="75"/>
  <c r="C133" i="75"/>
  <c r="C156" i="75"/>
  <c r="C174" i="75"/>
  <c r="C186" i="75"/>
  <c r="C208" i="75"/>
  <c r="C224" i="75"/>
  <c r="C234" i="75"/>
  <c r="C248" i="75"/>
  <c r="C199" i="75"/>
  <c r="C29" i="75"/>
  <c r="C55" i="75"/>
  <c r="C87" i="75"/>
  <c r="C108" i="75"/>
  <c r="C122" i="75"/>
  <c r="C136" i="75"/>
  <c r="C159" i="75"/>
  <c r="C175" i="75"/>
  <c r="C189" i="75"/>
  <c r="C211" i="75"/>
  <c r="C225" i="75"/>
  <c r="C237" i="75"/>
  <c r="C249" i="75"/>
  <c r="C147" i="75"/>
  <c r="C219" i="75"/>
  <c r="C32" i="75"/>
  <c r="C58" i="75"/>
  <c r="C90" i="75"/>
  <c r="C111" i="75"/>
  <c r="C123" i="75"/>
  <c r="C162" i="75"/>
  <c r="C178" i="75"/>
  <c r="C190" i="75"/>
  <c r="C214" i="75"/>
  <c r="C226" i="75"/>
  <c r="C238" i="75"/>
  <c r="C252" i="75"/>
  <c r="C41" i="75"/>
  <c r="C114" i="75"/>
  <c r="C231" i="75"/>
  <c r="C35" i="75"/>
  <c r="C61" i="75"/>
  <c r="C112" i="75"/>
  <c r="C126" i="75"/>
  <c r="C141" i="75"/>
  <c r="C163" i="75"/>
  <c r="C179" i="75"/>
  <c r="C193" i="75"/>
  <c r="C215" i="75"/>
  <c r="C227" i="75"/>
  <c r="C239" i="75"/>
  <c r="C253" i="75"/>
  <c r="C38" i="75"/>
  <c r="C96" i="75"/>
  <c r="C113" i="75"/>
  <c r="C127" i="75"/>
  <c r="C144" i="75"/>
  <c r="C164" i="75"/>
  <c r="C180" i="75"/>
  <c r="C196" i="75"/>
  <c r="C216" i="75"/>
  <c r="C228" i="75"/>
  <c r="C242" i="75"/>
  <c r="G238" i="75"/>
  <c r="H238" i="75" s="1"/>
  <c r="L238" i="75" s="1"/>
  <c r="G220" i="75"/>
  <c r="H220" i="75" s="1"/>
  <c r="L220" i="75" s="1"/>
  <c r="G174" i="75"/>
  <c r="H174" i="75" s="1"/>
  <c r="L174" i="75" s="1"/>
  <c r="G225" i="75"/>
  <c r="H225" i="75" s="1"/>
  <c r="L225" i="75" s="1"/>
  <c r="G249" i="75"/>
  <c r="G122" i="75"/>
  <c r="H122" i="75" s="1"/>
  <c r="L122" i="75" s="1"/>
  <c r="G132" i="75"/>
  <c r="H132" i="75" s="1"/>
  <c r="L132" i="75" s="1"/>
  <c r="G179" i="75"/>
  <c r="H179" i="75" s="1"/>
  <c r="L179" i="75" s="1"/>
  <c r="G232" i="75"/>
  <c r="H232" i="75" s="1"/>
  <c r="L232" i="75" s="1"/>
  <c r="G243" i="75"/>
  <c r="H243" i="75" s="1"/>
  <c r="L243" i="75" s="1"/>
  <c r="G253" i="75"/>
  <c r="H253" i="75" s="1"/>
  <c r="L253" i="75" s="1"/>
  <c r="G215" i="75"/>
  <c r="H215" i="75" s="1"/>
  <c r="L215" i="75" s="1"/>
  <c r="H249" i="75"/>
  <c r="L249" i="75" s="1"/>
  <c r="G127" i="75"/>
  <c r="H127" i="75" s="1"/>
  <c r="L127" i="75" s="1"/>
  <c r="G163" i="75"/>
  <c r="H163" i="75" s="1"/>
  <c r="L163" i="75" s="1"/>
  <c r="G118" i="75"/>
  <c r="H118" i="75" s="1"/>
  <c r="L118" i="75" s="1"/>
  <c r="K167" i="75"/>
  <c r="K239" i="75"/>
  <c r="K254" i="75"/>
  <c r="G112" i="75"/>
  <c r="H112" i="75" s="1"/>
  <c r="L112" i="75" s="1"/>
  <c r="G244" i="75"/>
  <c r="H244" i="75" s="1"/>
  <c r="G107" i="75"/>
  <c r="H107" i="75" s="1"/>
  <c r="L107" i="75" s="1"/>
  <c r="G248" i="75"/>
  <c r="H248" i="75" s="1"/>
  <c r="L248" i="75" s="1"/>
  <c r="G242" i="75"/>
  <c r="H242" i="75" s="1"/>
  <c r="G254" i="75"/>
  <c r="H254" i="75" s="1"/>
  <c r="L254" i="75" s="1"/>
  <c r="G245" i="75"/>
  <c r="H245" i="75" s="1"/>
  <c r="G252" i="75"/>
  <c r="H252" i="75" s="1"/>
  <c r="K248" i="75"/>
  <c r="K237" i="75"/>
  <c r="K226" i="75"/>
  <c r="K252" i="75"/>
  <c r="K242" i="75"/>
  <c r="K234" i="75"/>
  <c r="K245" i="75"/>
  <c r="K244" i="75"/>
  <c r="G234" i="75"/>
  <c r="H234" i="75" s="1"/>
  <c r="G233" i="75"/>
  <c r="H233" i="75" s="1"/>
  <c r="G239" i="75"/>
  <c r="H239" i="75" s="1"/>
  <c r="L239" i="75" s="1"/>
  <c r="G237" i="75"/>
  <c r="H237" i="75" s="1"/>
  <c r="G231" i="75"/>
  <c r="H231" i="75" s="1"/>
  <c r="K233" i="75"/>
  <c r="K231" i="75"/>
  <c r="G227" i="75"/>
  <c r="H227" i="75" s="1"/>
  <c r="L227" i="75" s="1"/>
  <c r="K189" i="75"/>
  <c r="K193" i="75"/>
  <c r="K111" i="75"/>
  <c r="G226" i="75"/>
  <c r="H226" i="75" s="1"/>
  <c r="K196" i="75"/>
  <c r="K202" i="75"/>
  <c r="K208" i="75"/>
  <c r="G228" i="75"/>
  <c r="H228" i="75" s="1"/>
  <c r="L228" i="75" s="1"/>
  <c r="G224" i="75"/>
  <c r="H224" i="75" s="1"/>
  <c r="K228" i="75"/>
  <c r="K224" i="75"/>
  <c r="K227" i="75"/>
  <c r="G185" i="75"/>
  <c r="H185" i="75" s="1"/>
  <c r="G211" i="75"/>
  <c r="H211" i="75" s="1"/>
  <c r="L211" i="75" s="1"/>
  <c r="G219" i="75"/>
  <c r="H219" i="75" s="1"/>
  <c r="L219" i="75" s="1"/>
  <c r="G193" i="75"/>
  <c r="H193" i="75" s="1"/>
  <c r="G202" i="75"/>
  <c r="H202" i="75" s="1"/>
  <c r="L202" i="75" s="1"/>
  <c r="K211" i="75"/>
  <c r="K219" i="75"/>
  <c r="G184" i="75"/>
  <c r="H184" i="75" s="1"/>
  <c r="G208" i="75"/>
  <c r="H208" i="75" s="1"/>
  <c r="G216" i="75"/>
  <c r="G131" i="75"/>
  <c r="H131" i="75" s="1"/>
  <c r="G190" i="75"/>
  <c r="H190" i="75" s="1"/>
  <c r="G199" i="75"/>
  <c r="H199" i="75" s="1"/>
  <c r="L199" i="75" s="1"/>
  <c r="G114" i="75"/>
  <c r="H114" i="75" s="1"/>
  <c r="K184" i="75"/>
  <c r="G186" i="75"/>
  <c r="H186" i="75" s="1"/>
  <c r="L186" i="75" s="1"/>
  <c r="K199" i="75"/>
  <c r="G214" i="75"/>
  <c r="H214" i="75" s="1"/>
  <c r="L214" i="75" s="1"/>
  <c r="G221" i="75"/>
  <c r="H221" i="75" s="1"/>
  <c r="L221" i="75" s="1"/>
  <c r="G189" i="75"/>
  <c r="H189" i="75" s="1"/>
  <c r="L189" i="75" s="1"/>
  <c r="G205" i="75"/>
  <c r="H205" i="75" s="1"/>
  <c r="L205" i="75" s="1"/>
  <c r="K214" i="75"/>
  <c r="K221" i="75"/>
  <c r="G196" i="75"/>
  <c r="H196" i="75" s="1"/>
  <c r="L196" i="75" s="1"/>
  <c r="K205" i="75"/>
  <c r="H216" i="75"/>
  <c r="K216" i="75"/>
  <c r="K190" i="75"/>
  <c r="C28" i="79"/>
  <c r="G27" i="79"/>
  <c r="H27" i="79" s="1"/>
  <c r="L27" i="79" s="1"/>
  <c r="G28" i="79"/>
  <c r="H28" i="79" s="1"/>
  <c r="L28" i="79" s="1"/>
  <c r="C27" i="79"/>
  <c r="K186" i="75"/>
  <c r="K117" i="75"/>
  <c r="K123" i="75"/>
  <c r="K121" i="75"/>
  <c r="K126" i="75"/>
  <c r="K141" i="75"/>
  <c r="K153" i="75"/>
  <c r="K159" i="75"/>
  <c r="K164" i="75"/>
  <c r="K185" i="75"/>
  <c r="G144" i="75"/>
  <c r="H144" i="75" s="1"/>
  <c r="K150" i="75"/>
  <c r="K156" i="75"/>
  <c r="K173" i="75"/>
  <c r="K178" i="75"/>
  <c r="G181" i="75"/>
  <c r="H181" i="75" s="1"/>
  <c r="K181" i="75"/>
  <c r="G167" i="75"/>
  <c r="H167" i="75" s="1"/>
  <c r="L167" i="75" s="1"/>
  <c r="K144" i="75"/>
  <c r="G159" i="75"/>
  <c r="H159" i="75" s="1"/>
  <c r="L159" i="75" s="1"/>
  <c r="G175" i="75"/>
  <c r="H175" i="75" s="1"/>
  <c r="G141" i="75"/>
  <c r="H141" i="75" s="1"/>
  <c r="L141" i="75" s="1"/>
  <c r="G164" i="75"/>
  <c r="H164" i="75" s="1"/>
  <c r="G173" i="75"/>
  <c r="H173" i="75" s="1"/>
  <c r="G128" i="75"/>
  <c r="H128" i="75" s="1"/>
  <c r="G136" i="75"/>
  <c r="H136" i="75" s="1"/>
  <c r="L136" i="75" s="1"/>
  <c r="G126" i="75"/>
  <c r="H126" i="75" s="1"/>
  <c r="G156" i="75"/>
  <c r="H156" i="75" s="1"/>
  <c r="L156" i="75" s="1"/>
  <c r="G117" i="75"/>
  <c r="H117" i="75" s="1"/>
  <c r="G133" i="75"/>
  <c r="H133" i="75" s="1"/>
  <c r="G147" i="75"/>
  <c r="H147" i="75" s="1"/>
  <c r="G180" i="75"/>
  <c r="H180" i="75" s="1"/>
  <c r="G121" i="75"/>
  <c r="H121" i="75" s="1"/>
  <c r="G150" i="75"/>
  <c r="H150" i="75" s="1"/>
  <c r="G106" i="75"/>
  <c r="H106" i="75" s="1"/>
  <c r="K133" i="75"/>
  <c r="K147" i="75"/>
  <c r="G162" i="75"/>
  <c r="H162" i="75" s="1"/>
  <c r="L162" i="75" s="1"/>
  <c r="G170" i="75"/>
  <c r="H170" i="75" s="1"/>
  <c r="K180" i="75"/>
  <c r="K58" i="75"/>
  <c r="G123" i="75"/>
  <c r="H123" i="75" s="1"/>
  <c r="L123" i="75" s="1"/>
  <c r="G153" i="75"/>
  <c r="H153" i="75" s="1"/>
  <c r="L153" i="75" s="1"/>
  <c r="K162" i="75"/>
  <c r="K170" i="75"/>
  <c r="G178" i="75"/>
  <c r="H178" i="75" s="1"/>
  <c r="L178" i="75" s="1"/>
  <c r="K175" i="75"/>
  <c r="K131" i="75"/>
  <c r="K128" i="75"/>
  <c r="K114" i="75"/>
  <c r="K113" i="75"/>
  <c r="G113" i="75"/>
  <c r="H113" i="75" s="1"/>
  <c r="L113" i="75" s="1"/>
  <c r="G111" i="75"/>
  <c r="H111" i="75" s="1"/>
  <c r="L111" i="75" s="1"/>
  <c r="G108" i="75"/>
  <c r="H108" i="75" s="1"/>
  <c r="K90" i="75"/>
  <c r="K87" i="75"/>
  <c r="K61" i="75"/>
  <c r="K55" i="75"/>
  <c r="K50" i="75"/>
  <c r="K41" i="75"/>
  <c r="K35" i="75"/>
  <c r="K32" i="75"/>
  <c r="K26" i="75"/>
  <c r="K20" i="75"/>
  <c r="K106" i="75"/>
  <c r="K108" i="75"/>
  <c r="G96" i="75"/>
  <c r="H96" i="75" s="1"/>
  <c r="K96" i="75"/>
  <c r="G87" i="75"/>
  <c r="H87" i="75" s="1"/>
  <c r="G84" i="75"/>
  <c r="H84" i="75" s="1"/>
  <c r="G90" i="75"/>
  <c r="H90" i="75" s="1"/>
  <c r="G81" i="75"/>
  <c r="H81" i="75" s="1"/>
  <c r="K84" i="75"/>
  <c r="K81" i="75"/>
  <c r="G61" i="75"/>
  <c r="H61" i="75" s="1"/>
  <c r="G55" i="75"/>
  <c r="H55" i="75" s="1"/>
  <c r="G58" i="75"/>
  <c r="H58" i="75" s="1"/>
  <c r="G41" i="75"/>
  <c r="H41" i="75" s="1"/>
  <c r="G23" i="75"/>
  <c r="H23" i="75" s="1"/>
  <c r="G29" i="75"/>
  <c r="H29" i="75" s="1"/>
  <c r="G47" i="75"/>
  <c r="H47" i="75" s="1"/>
  <c r="G38" i="75"/>
  <c r="H38" i="75" s="1"/>
  <c r="G26" i="75"/>
  <c r="H26" i="75" s="1"/>
  <c r="G35" i="75"/>
  <c r="H35" i="75" s="1"/>
  <c r="G44" i="75"/>
  <c r="H44" i="75" s="1"/>
  <c r="G50" i="75"/>
  <c r="H50" i="75" s="1"/>
  <c r="G32" i="75"/>
  <c r="H32" i="75" s="1"/>
  <c r="L32" i="75" s="1"/>
  <c r="K47" i="75"/>
  <c r="K44" i="75"/>
  <c r="K38" i="75"/>
  <c r="K29" i="75"/>
  <c r="K23" i="75"/>
  <c r="G20" i="75"/>
  <c r="H20" i="75" s="1"/>
  <c r="G12" i="79"/>
  <c r="G18" i="79"/>
  <c r="H18" i="79" s="1"/>
  <c r="L18" i="79" s="1"/>
  <c r="G19" i="79"/>
  <c r="H19" i="79" s="1"/>
  <c r="L19" i="79" s="1"/>
  <c r="G24" i="79"/>
  <c r="H24" i="79" s="1"/>
  <c r="L24" i="79" s="1"/>
  <c r="C18" i="79"/>
  <c r="C19" i="79"/>
  <c r="G20" i="79"/>
  <c r="H20" i="79" s="1"/>
  <c r="L20" i="79" s="1"/>
  <c r="C24" i="79"/>
  <c r="G25" i="79"/>
  <c r="H25" i="79" s="1"/>
  <c r="L25" i="79" s="1"/>
  <c r="C22" i="79"/>
  <c r="C21" i="79"/>
  <c r="G22" i="79"/>
  <c r="H22" i="79" s="1"/>
  <c r="L22" i="79" s="1"/>
  <c r="C26" i="79"/>
  <c r="C20" i="79"/>
  <c r="G21" i="79"/>
  <c r="H21" i="79" s="1"/>
  <c r="L21" i="79" s="1"/>
  <c r="C25" i="79"/>
  <c r="G26" i="79"/>
  <c r="H26" i="79" s="1"/>
  <c r="L26" i="79" s="1"/>
  <c r="G12" i="75"/>
  <c r="K41" i="12"/>
  <c r="F41" i="12"/>
  <c r="L244" i="75" l="1"/>
  <c r="L252" i="75"/>
  <c r="L224" i="75"/>
  <c r="L234" i="75"/>
  <c r="L226" i="75"/>
  <c r="L128" i="75"/>
  <c r="L106" i="75"/>
  <c r="L144" i="75"/>
  <c r="L233" i="75"/>
  <c r="L216" i="75"/>
  <c r="L114" i="75"/>
  <c r="L173" i="75"/>
  <c r="L147" i="75"/>
  <c r="L184" i="75"/>
  <c r="L126" i="75"/>
  <c r="L190" i="75"/>
  <c r="L150" i="75"/>
  <c r="L131" i="75"/>
  <c r="L193" i="75"/>
  <c r="L180" i="75"/>
  <c r="L181" i="75"/>
  <c r="L208" i="75"/>
  <c r="L185" i="75"/>
  <c r="L170" i="75"/>
  <c r="L164" i="75"/>
  <c r="L231" i="75"/>
  <c r="L245" i="75"/>
  <c r="L242" i="75"/>
  <c r="L121" i="75"/>
  <c r="L133" i="75"/>
  <c r="L237" i="75"/>
  <c r="L117" i="75"/>
  <c r="L175" i="75"/>
  <c r="L87" i="75"/>
  <c r="L61" i="75"/>
  <c r="L55" i="75"/>
  <c r="L20" i="75"/>
  <c r="L58" i="75"/>
  <c r="L35" i="75"/>
  <c r="L108" i="75"/>
  <c r="L50" i="75"/>
  <c r="L41" i="75"/>
  <c r="L90" i="75"/>
  <c r="L26" i="75"/>
  <c r="L96" i="75"/>
  <c r="L84" i="75"/>
  <c r="L81" i="75"/>
  <c r="L47" i="75"/>
  <c r="L44" i="75"/>
  <c r="L38" i="75"/>
  <c r="L23" i="75"/>
  <c r="L29" i="75"/>
  <c r="K52" i="75" l="1"/>
  <c r="K22" i="19" s="1"/>
  <c r="K103" i="75"/>
  <c r="K23" i="19" s="1"/>
  <c r="K17" i="75"/>
  <c r="K21" i="19" s="1"/>
  <c r="H17" i="75"/>
  <c r="H21" i="19" s="1"/>
  <c r="K256" i="75" l="1"/>
  <c r="F52" i="75"/>
  <c r="F22" i="19" s="1"/>
  <c r="L52" i="75"/>
  <c r="L22" i="19" s="1"/>
  <c r="H52" i="75"/>
  <c r="H22" i="19" s="1"/>
  <c r="L103" i="75"/>
  <c r="L23" i="19" s="1"/>
  <c r="H103" i="75"/>
  <c r="H23" i="19" s="1"/>
  <c r="F103" i="75"/>
  <c r="F23" i="19" s="1"/>
  <c r="F17" i="75"/>
  <c r="F21" i="19" s="1"/>
  <c r="L17" i="75"/>
  <c r="L21" i="19" s="1"/>
  <c r="H256" i="75" l="1"/>
  <c r="L256" i="75"/>
  <c r="F256" i="75"/>
  <c r="K45" i="7" l="1"/>
  <c r="F45" i="7"/>
  <c r="K44" i="7"/>
  <c r="F44" i="7"/>
  <c r="K43" i="7"/>
  <c r="F43" i="7"/>
  <c r="K42" i="7"/>
  <c r="F42" i="7"/>
  <c r="K41" i="7"/>
  <c r="F41" i="7"/>
  <c r="K40" i="7"/>
  <c r="F40" i="7"/>
  <c r="K39" i="7"/>
  <c r="F39" i="7"/>
  <c r="K38" i="7"/>
  <c r="F38" i="7"/>
  <c r="K37" i="7"/>
  <c r="F37" i="7"/>
  <c r="K34" i="7"/>
  <c r="F34" i="7"/>
  <c r="F24" i="12" l="1"/>
  <c r="K24" i="12"/>
  <c r="F25" i="12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2" i="12"/>
  <c r="K42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J61" i="12"/>
  <c r="E61" i="12"/>
  <c r="K23" i="12"/>
  <c r="F23" i="12"/>
  <c r="K22" i="12"/>
  <c r="F22" i="12"/>
  <c r="K21" i="12"/>
  <c r="F21" i="12"/>
  <c r="K20" i="12"/>
  <c r="F20" i="12"/>
  <c r="K19" i="12"/>
  <c r="F19" i="12"/>
  <c r="K18" i="12"/>
  <c r="F18" i="12"/>
  <c r="K17" i="12"/>
  <c r="F17" i="12"/>
  <c r="C8" i="19"/>
  <c r="G12" i="19" s="1"/>
  <c r="C7" i="19"/>
  <c r="J42" i="11" l="1"/>
  <c r="E42" i="11"/>
  <c r="J57" i="7"/>
  <c r="E57" i="7"/>
  <c r="K19" i="7"/>
  <c r="K20" i="7"/>
  <c r="K21" i="7"/>
  <c r="K22" i="7"/>
  <c r="K23" i="7"/>
  <c r="K24" i="7"/>
  <c r="K27" i="7"/>
  <c r="K28" i="7"/>
  <c r="K29" i="7"/>
  <c r="K30" i="7"/>
  <c r="K31" i="7"/>
  <c r="K32" i="7"/>
  <c r="K33" i="7"/>
  <c r="F27" i="7"/>
  <c r="F28" i="7"/>
  <c r="F29" i="7"/>
  <c r="F30" i="7"/>
  <c r="F31" i="7"/>
  <c r="F32" i="7"/>
  <c r="F33" i="7"/>
  <c r="K101" i="10" l="1"/>
  <c r="F101" i="10"/>
  <c r="B3" i="12" l="1"/>
  <c r="B4" i="12"/>
  <c r="B7" i="12"/>
  <c r="B8" i="12"/>
  <c r="G12" i="12" s="1"/>
  <c r="A15" i="12"/>
  <c r="B61" i="12" s="1"/>
  <c r="B15" i="12"/>
  <c r="B3" i="11"/>
  <c r="B4" i="11"/>
  <c r="B7" i="11"/>
  <c r="B8" i="11"/>
  <c r="G12" i="11" s="1"/>
  <c r="A15" i="11"/>
  <c r="B42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7"/>
  <c r="B4" i="7"/>
  <c r="B7" i="7"/>
  <c r="B8" i="7"/>
  <c r="G12" i="7" s="1"/>
  <c r="A15" i="7"/>
  <c r="B57" i="7" s="1"/>
  <c r="B15" i="7"/>
  <c r="F19" i="7"/>
  <c r="F20" i="7"/>
  <c r="F21" i="7"/>
  <c r="F22" i="7"/>
  <c r="F23" i="7"/>
  <c r="F24" i="7"/>
  <c r="F48" i="7"/>
  <c r="K48" i="7"/>
  <c r="F49" i="7"/>
  <c r="K49" i="7"/>
  <c r="F50" i="7"/>
  <c r="K50" i="7"/>
  <c r="F51" i="7"/>
  <c r="K51" i="7"/>
  <c r="F52" i="7"/>
  <c r="K52" i="7"/>
  <c r="F53" i="7"/>
  <c r="K53" i="7"/>
  <c r="F54" i="7"/>
  <c r="K54" i="7"/>
  <c r="F55" i="7"/>
  <c r="K55" i="7"/>
  <c r="B3" i="10"/>
  <c r="B4" i="10"/>
  <c r="B7" i="10"/>
  <c r="B8" i="10"/>
  <c r="A15" i="10"/>
  <c r="B103" i="10" s="1"/>
  <c r="B15" i="10"/>
  <c r="F19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K26" i="10"/>
  <c r="F27" i="10"/>
  <c r="K27" i="10"/>
  <c r="F28" i="10"/>
  <c r="K28" i="10"/>
  <c r="F29" i="10"/>
  <c r="K29" i="10"/>
  <c r="F31" i="10"/>
  <c r="F47" i="10"/>
  <c r="K47" i="10"/>
  <c r="F48" i="10"/>
  <c r="K48" i="10"/>
  <c r="F49" i="10"/>
  <c r="K49" i="10"/>
  <c r="F50" i="10"/>
  <c r="K50" i="10"/>
  <c r="F51" i="10"/>
  <c r="K51" i="10"/>
  <c r="F53" i="10"/>
  <c r="F54" i="10"/>
  <c r="K54" i="10"/>
  <c r="F91" i="10"/>
  <c r="K91" i="10"/>
  <c r="F92" i="10"/>
  <c r="K92" i="10"/>
  <c r="F95" i="10"/>
  <c r="K95" i="10"/>
  <c r="F96" i="10"/>
  <c r="K96" i="10"/>
  <c r="F97" i="10"/>
  <c r="K97" i="10"/>
  <c r="F98" i="10"/>
  <c r="K98" i="10"/>
  <c r="F99" i="10"/>
  <c r="K99" i="10"/>
  <c r="F100" i="10"/>
  <c r="K100" i="10"/>
  <c r="C3" i="19"/>
  <c r="G89" i="10" l="1"/>
  <c r="H89" i="10" s="1"/>
  <c r="L89" i="10" s="1"/>
  <c r="G87" i="10"/>
  <c r="H87" i="10" s="1"/>
  <c r="L87" i="10" s="1"/>
  <c r="G85" i="10"/>
  <c r="H85" i="10" s="1"/>
  <c r="L85" i="10" s="1"/>
  <c r="G12" i="10"/>
  <c r="G90" i="10"/>
  <c r="H90" i="10" s="1"/>
  <c r="L90" i="10" s="1"/>
  <c r="G88" i="10"/>
  <c r="H88" i="10" s="1"/>
  <c r="L88" i="10" s="1"/>
  <c r="G86" i="10"/>
  <c r="H86" i="10" s="1"/>
  <c r="L86" i="10" s="1"/>
  <c r="G84" i="10"/>
  <c r="H84" i="10" s="1"/>
  <c r="L84" i="10" s="1"/>
  <c r="C90" i="10"/>
  <c r="C86" i="10"/>
  <c r="C89" i="10"/>
  <c r="C87" i="10"/>
  <c r="C85" i="10"/>
  <c r="C88" i="10"/>
  <c r="C84" i="10"/>
  <c r="C45" i="10"/>
  <c r="C43" i="10"/>
  <c r="C41" i="10"/>
  <c r="C39" i="10"/>
  <c r="C37" i="10"/>
  <c r="C35" i="10"/>
  <c r="C33" i="10"/>
  <c r="C46" i="10"/>
  <c r="C44" i="10"/>
  <c r="C42" i="10"/>
  <c r="C40" i="10"/>
  <c r="C38" i="10"/>
  <c r="C36" i="10"/>
  <c r="C34" i="10"/>
  <c r="C32" i="10"/>
  <c r="G45" i="10"/>
  <c r="H45" i="10" s="1"/>
  <c r="L45" i="10" s="1"/>
  <c r="G43" i="10"/>
  <c r="H43" i="10" s="1"/>
  <c r="L43" i="10" s="1"/>
  <c r="G41" i="10"/>
  <c r="H41" i="10" s="1"/>
  <c r="L41" i="10" s="1"/>
  <c r="G39" i="10"/>
  <c r="H39" i="10" s="1"/>
  <c r="L39" i="10" s="1"/>
  <c r="G37" i="10"/>
  <c r="H37" i="10" s="1"/>
  <c r="L37" i="10" s="1"/>
  <c r="G35" i="10"/>
  <c r="H35" i="10" s="1"/>
  <c r="L35" i="10" s="1"/>
  <c r="G33" i="10"/>
  <c r="H33" i="10" s="1"/>
  <c r="L33" i="10" s="1"/>
  <c r="G42" i="10"/>
  <c r="H42" i="10" s="1"/>
  <c r="L42" i="10" s="1"/>
  <c r="G38" i="10"/>
  <c r="H38" i="10" s="1"/>
  <c r="L38" i="10" s="1"/>
  <c r="G34" i="10"/>
  <c r="H34" i="10" s="1"/>
  <c r="L34" i="10" s="1"/>
  <c r="G44" i="10"/>
  <c r="H44" i="10" s="1"/>
  <c r="L44" i="10" s="1"/>
  <c r="G46" i="10"/>
  <c r="H46" i="10" s="1"/>
  <c r="L46" i="10" s="1"/>
  <c r="G40" i="10"/>
  <c r="H40" i="10" s="1"/>
  <c r="L40" i="10" s="1"/>
  <c r="G36" i="10"/>
  <c r="H36" i="10" s="1"/>
  <c r="L36" i="10" s="1"/>
  <c r="G32" i="10"/>
  <c r="H32" i="10" s="1"/>
  <c r="L32" i="10" s="1"/>
  <c r="G76" i="10"/>
  <c r="H76" i="10" s="1"/>
  <c r="L76" i="10" s="1"/>
  <c r="G83" i="10"/>
  <c r="H83" i="10" s="1"/>
  <c r="L83" i="10" s="1"/>
  <c r="G81" i="10"/>
  <c r="H81" i="10" s="1"/>
  <c r="L81" i="10" s="1"/>
  <c r="G79" i="10"/>
  <c r="H79" i="10" s="1"/>
  <c r="L79" i="10" s="1"/>
  <c r="G77" i="10"/>
  <c r="H77" i="10" s="1"/>
  <c r="L77" i="10" s="1"/>
  <c r="G75" i="10"/>
  <c r="H75" i="10" s="1"/>
  <c r="L75" i="10" s="1"/>
  <c r="G73" i="10"/>
  <c r="H73" i="10" s="1"/>
  <c r="L73" i="10" s="1"/>
  <c r="G74" i="10"/>
  <c r="H74" i="10" s="1"/>
  <c r="L74" i="10" s="1"/>
  <c r="G72" i="10"/>
  <c r="H72" i="10" s="1"/>
  <c r="L72" i="10" s="1"/>
  <c r="G78" i="10"/>
  <c r="H78" i="10" s="1"/>
  <c r="L78" i="10" s="1"/>
  <c r="G80" i="10"/>
  <c r="H80" i="10" s="1"/>
  <c r="L80" i="10" s="1"/>
  <c r="G82" i="10"/>
  <c r="H82" i="10" s="1"/>
  <c r="L82" i="10" s="1"/>
  <c r="C83" i="10"/>
  <c r="C81" i="10"/>
  <c r="C79" i="10"/>
  <c r="C77" i="10"/>
  <c r="C75" i="10"/>
  <c r="C73" i="10"/>
  <c r="C82" i="10"/>
  <c r="C80" i="10"/>
  <c r="C78" i="10"/>
  <c r="C76" i="10"/>
  <c r="C74" i="10"/>
  <c r="C72" i="10"/>
  <c r="C69" i="10"/>
  <c r="C67" i="10"/>
  <c r="C65" i="10"/>
  <c r="C63" i="10"/>
  <c r="C61" i="10"/>
  <c r="C59" i="10"/>
  <c r="C57" i="10"/>
  <c r="C64" i="10"/>
  <c r="C60" i="10"/>
  <c r="C56" i="10"/>
  <c r="C66" i="10"/>
  <c r="C68" i="10"/>
  <c r="C62" i="10"/>
  <c r="C58" i="10"/>
  <c r="C70" i="10"/>
  <c r="G70" i="10"/>
  <c r="H70" i="10" s="1"/>
  <c r="L70" i="10" s="1"/>
  <c r="G68" i="10"/>
  <c r="H68" i="10" s="1"/>
  <c r="L68" i="10" s="1"/>
  <c r="G66" i="10"/>
  <c r="H66" i="10" s="1"/>
  <c r="L66" i="10" s="1"/>
  <c r="G64" i="10"/>
  <c r="H64" i="10" s="1"/>
  <c r="L64" i="10" s="1"/>
  <c r="G62" i="10"/>
  <c r="H62" i="10" s="1"/>
  <c r="L62" i="10" s="1"/>
  <c r="G60" i="10"/>
  <c r="H60" i="10" s="1"/>
  <c r="L60" i="10" s="1"/>
  <c r="G58" i="10"/>
  <c r="H58" i="10" s="1"/>
  <c r="L58" i="10" s="1"/>
  <c r="G56" i="10"/>
  <c r="H56" i="10" s="1"/>
  <c r="L56" i="10" s="1"/>
  <c r="G69" i="10"/>
  <c r="H69" i="10" s="1"/>
  <c r="L69" i="10" s="1"/>
  <c r="G67" i="10"/>
  <c r="H67" i="10" s="1"/>
  <c r="L67" i="10" s="1"/>
  <c r="G65" i="10"/>
  <c r="H65" i="10" s="1"/>
  <c r="L65" i="10" s="1"/>
  <c r="G63" i="10"/>
  <c r="H63" i="10" s="1"/>
  <c r="L63" i="10" s="1"/>
  <c r="G61" i="10"/>
  <c r="H61" i="10" s="1"/>
  <c r="L61" i="10" s="1"/>
  <c r="G59" i="10"/>
  <c r="H59" i="10" s="1"/>
  <c r="L59" i="10" s="1"/>
  <c r="G57" i="10"/>
  <c r="H57" i="10" s="1"/>
  <c r="L57" i="10" s="1"/>
  <c r="C29" i="7"/>
  <c r="C45" i="7"/>
  <c r="C44" i="7"/>
  <c r="C37" i="7"/>
  <c r="C43" i="7"/>
  <c r="C42" i="7"/>
  <c r="C34" i="7"/>
  <c r="C41" i="7"/>
  <c r="C40" i="7"/>
  <c r="C39" i="7"/>
  <c r="C38" i="7"/>
  <c r="G41" i="7"/>
  <c r="G40" i="7"/>
  <c r="H40" i="7" s="1"/>
  <c r="L40" i="7" s="1"/>
  <c r="G39" i="7"/>
  <c r="H39" i="7" s="1"/>
  <c r="L39" i="7" s="1"/>
  <c r="G38" i="7"/>
  <c r="H38" i="7" s="1"/>
  <c r="L38" i="7" s="1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4" i="7"/>
  <c r="H34" i="7" s="1"/>
  <c r="L34" i="7" s="1"/>
  <c r="C24" i="12"/>
  <c r="C25" i="12"/>
  <c r="C32" i="12"/>
  <c r="C33" i="12"/>
  <c r="C40" i="12"/>
  <c r="C41" i="12"/>
  <c r="C48" i="12"/>
  <c r="C49" i="12"/>
  <c r="C56" i="12"/>
  <c r="C57" i="12"/>
  <c r="C30" i="12"/>
  <c r="C31" i="12"/>
  <c r="C38" i="12"/>
  <c r="C39" i="12"/>
  <c r="C46" i="12"/>
  <c r="C47" i="12"/>
  <c r="C54" i="12"/>
  <c r="C55" i="12"/>
  <c r="C37" i="12"/>
  <c r="C45" i="12"/>
  <c r="C53" i="12"/>
  <c r="C26" i="12"/>
  <c r="C27" i="12"/>
  <c r="C34" i="12"/>
  <c r="C35" i="12"/>
  <c r="C42" i="12"/>
  <c r="C43" i="12"/>
  <c r="C50" i="12"/>
  <c r="C51" i="12"/>
  <c r="C58" i="12"/>
  <c r="C59" i="12"/>
  <c r="C28" i="12"/>
  <c r="C29" i="12"/>
  <c r="C36" i="12"/>
  <c r="C44" i="12"/>
  <c r="C52" i="12"/>
  <c r="G28" i="12"/>
  <c r="H28" i="12" s="1"/>
  <c r="L28" i="12" s="1"/>
  <c r="G29" i="12"/>
  <c r="H29" i="12" s="1"/>
  <c r="L29" i="12" s="1"/>
  <c r="G36" i="12"/>
  <c r="H36" i="12" s="1"/>
  <c r="L36" i="12" s="1"/>
  <c r="G37" i="12"/>
  <c r="H37" i="12" s="1"/>
  <c r="L37" i="12" s="1"/>
  <c r="G44" i="12"/>
  <c r="H44" i="12" s="1"/>
  <c r="L44" i="12" s="1"/>
  <c r="G45" i="12"/>
  <c r="H45" i="12" s="1"/>
  <c r="L45" i="12" s="1"/>
  <c r="G52" i="12"/>
  <c r="H52" i="12" s="1"/>
  <c r="L52" i="12" s="1"/>
  <c r="G53" i="12"/>
  <c r="H53" i="12" s="1"/>
  <c r="L53" i="12" s="1"/>
  <c r="G26" i="12"/>
  <c r="H26" i="12" s="1"/>
  <c r="L26" i="12" s="1"/>
  <c r="G27" i="12"/>
  <c r="H27" i="12" s="1"/>
  <c r="L27" i="12" s="1"/>
  <c r="G34" i="12"/>
  <c r="H34" i="12" s="1"/>
  <c r="L34" i="12" s="1"/>
  <c r="G35" i="12"/>
  <c r="H35" i="12" s="1"/>
  <c r="L35" i="12" s="1"/>
  <c r="G42" i="12"/>
  <c r="H42" i="12" s="1"/>
  <c r="L42" i="12" s="1"/>
  <c r="G43" i="12"/>
  <c r="H43" i="12" s="1"/>
  <c r="L43" i="12" s="1"/>
  <c r="G50" i="12"/>
  <c r="H50" i="12" s="1"/>
  <c r="L50" i="12" s="1"/>
  <c r="G51" i="12"/>
  <c r="H51" i="12" s="1"/>
  <c r="L51" i="12" s="1"/>
  <c r="G58" i="12"/>
  <c r="H58" i="12" s="1"/>
  <c r="L58" i="12" s="1"/>
  <c r="G59" i="12"/>
  <c r="H59" i="12" s="1"/>
  <c r="L59" i="12" s="1"/>
  <c r="G40" i="12"/>
  <c r="H40" i="12" s="1"/>
  <c r="L40" i="12" s="1"/>
  <c r="G48" i="12"/>
  <c r="H48" i="12" s="1"/>
  <c r="L48" i="12" s="1"/>
  <c r="G49" i="12"/>
  <c r="H49" i="12" s="1"/>
  <c r="L49" i="12" s="1"/>
  <c r="G30" i="12"/>
  <c r="H30" i="12" s="1"/>
  <c r="L30" i="12" s="1"/>
  <c r="G31" i="12"/>
  <c r="H31" i="12" s="1"/>
  <c r="L31" i="12" s="1"/>
  <c r="G38" i="12"/>
  <c r="H38" i="12" s="1"/>
  <c r="L38" i="12" s="1"/>
  <c r="G39" i="12"/>
  <c r="H39" i="12" s="1"/>
  <c r="L39" i="12" s="1"/>
  <c r="G46" i="12"/>
  <c r="H46" i="12" s="1"/>
  <c r="L46" i="12" s="1"/>
  <c r="G47" i="12"/>
  <c r="H47" i="12" s="1"/>
  <c r="L47" i="12" s="1"/>
  <c r="G54" i="12"/>
  <c r="H54" i="12" s="1"/>
  <c r="L54" i="12" s="1"/>
  <c r="G55" i="12"/>
  <c r="H55" i="12" s="1"/>
  <c r="L55" i="12" s="1"/>
  <c r="G24" i="12"/>
  <c r="H24" i="12" s="1"/>
  <c r="L24" i="12" s="1"/>
  <c r="G25" i="12"/>
  <c r="H25" i="12" s="1"/>
  <c r="L25" i="12" s="1"/>
  <c r="G32" i="12"/>
  <c r="H32" i="12" s="1"/>
  <c r="L32" i="12" s="1"/>
  <c r="G33" i="12"/>
  <c r="H33" i="12" s="1"/>
  <c r="L33" i="12" s="1"/>
  <c r="G41" i="12"/>
  <c r="G56" i="12"/>
  <c r="H56" i="12" s="1"/>
  <c r="L56" i="12" s="1"/>
  <c r="G57" i="12"/>
  <c r="H57" i="12" s="1"/>
  <c r="L57" i="12" s="1"/>
  <c r="K103" i="10"/>
  <c r="K17" i="19" s="1"/>
  <c r="K57" i="7"/>
  <c r="K18" i="19" s="1"/>
  <c r="K42" i="11"/>
  <c r="K26" i="19" s="1"/>
  <c r="F61" i="12"/>
  <c r="K61" i="12"/>
  <c r="C18" i="12"/>
  <c r="C17" i="12"/>
  <c r="C20" i="12"/>
  <c r="C19" i="12"/>
  <c r="C23" i="12"/>
  <c r="C22" i="12"/>
  <c r="C21" i="12"/>
  <c r="G20" i="12"/>
  <c r="H20" i="12" s="1"/>
  <c r="L20" i="12" s="1"/>
  <c r="G19" i="12"/>
  <c r="H19" i="12" s="1"/>
  <c r="L19" i="12" s="1"/>
  <c r="G23" i="12"/>
  <c r="H23" i="12" s="1"/>
  <c r="L23" i="12" s="1"/>
  <c r="G22" i="12"/>
  <c r="H22" i="12" s="1"/>
  <c r="L22" i="12" s="1"/>
  <c r="G21" i="12"/>
  <c r="H21" i="12" s="1"/>
  <c r="L21" i="12" s="1"/>
  <c r="G18" i="12"/>
  <c r="H18" i="12" s="1"/>
  <c r="L18" i="12" s="1"/>
  <c r="G17" i="12"/>
  <c r="H17" i="12" s="1"/>
  <c r="F42" i="11"/>
  <c r="F26" i="19" s="1"/>
  <c r="F57" i="7"/>
  <c r="F18" i="19" s="1"/>
  <c r="G61" i="12"/>
  <c r="G30" i="7"/>
  <c r="H30" i="7" s="1"/>
  <c r="L30" i="7" s="1"/>
  <c r="G32" i="7"/>
  <c r="H32" i="7" s="1"/>
  <c r="L32" i="7" s="1"/>
  <c r="G28" i="7"/>
  <c r="H28" i="7" s="1"/>
  <c r="L28" i="7" s="1"/>
  <c r="G33" i="7"/>
  <c r="H33" i="7" s="1"/>
  <c r="L33" i="7" s="1"/>
  <c r="G29" i="7"/>
  <c r="H29" i="7" s="1"/>
  <c r="L29" i="7" s="1"/>
  <c r="G31" i="7"/>
  <c r="H31" i="7" s="1"/>
  <c r="L31" i="7" s="1"/>
  <c r="G27" i="7"/>
  <c r="H27" i="7" s="1"/>
  <c r="L27" i="7" s="1"/>
  <c r="F103" i="10"/>
  <c r="F17" i="19" s="1"/>
  <c r="C20" i="7"/>
  <c r="G19" i="7"/>
  <c r="H19" i="7" s="1"/>
  <c r="G21" i="10"/>
  <c r="H21" i="10" s="1"/>
  <c r="L21" i="10" s="1"/>
  <c r="G101" i="10"/>
  <c r="H101" i="10" s="1"/>
  <c r="L101" i="10" s="1"/>
  <c r="C97" i="10"/>
  <c r="C101" i="10"/>
  <c r="G19" i="10"/>
  <c r="H19" i="10" s="1"/>
  <c r="G97" i="10"/>
  <c r="H97" i="10" s="1"/>
  <c r="L97" i="10" s="1"/>
  <c r="G27" i="10"/>
  <c r="H27" i="10" s="1"/>
  <c r="L27" i="10" s="1"/>
  <c r="C54" i="10"/>
  <c r="G50" i="10"/>
  <c r="H50" i="10" s="1"/>
  <c r="L50" i="10" s="1"/>
  <c r="G29" i="10"/>
  <c r="H29" i="10" s="1"/>
  <c r="L29" i="10" s="1"/>
  <c r="G49" i="10"/>
  <c r="H49" i="10" s="1"/>
  <c r="L49" i="10" s="1"/>
  <c r="C51" i="7"/>
  <c r="C21" i="7"/>
  <c r="G57" i="7"/>
  <c r="C33" i="7"/>
  <c r="C23" i="7"/>
  <c r="C31" i="7"/>
  <c r="C54" i="7"/>
  <c r="C49" i="7"/>
  <c r="C27" i="7"/>
  <c r="G99" i="10"/>
  <c r="H99" i="10" s="1"/>
  <c r="L99" i="10" s="1"/>
  <c r="G48" i="10"/>
  <c r="H48" i="10" s="1"/>
  <c r="L48" i="10" s="1"/>
  <c r="G23" i="10"/>
  <c r="H23" i="10" s="1"/>
  <c r="L23" i="10" s="1"/>
  <c r="C35" i="11"/>
  <c r="G95" i="10"/>
  <c r="H95" i="10" s="1"/>
  <c r="L95" i="10" s="1"/>
  <c r="G47" i="10"/>
  <c r="H47" i="10" s="1"/>
  <c r="L47" i="10" s="1"/>
  <c r="G25" i="10"/>
  <c r="H25" i="10" s="1"/>
  <c r="L25" i="10" s="1"/>
  <c r="C20" i="11"/>
  <c r="C25" i="11"/>
  <c r="C33" i="11"/>
  <c r="C23" i="11"/>
  <c r="C31" i="11"/>
  <c r="C39" i="11"/>
  <c r="C27" i="10"/>
  <c r="C48" i="10"/>
  <c r="C99" i="10"/>
  <c r="C47" i="10"/>
  <c r="G23" i="7"/>
  <c r="H23" i="7" s="1"/>
  <c r="L23" i="7" s="1"/>
  <c r="G54" i="7"/>
  <c r="H54" i="7" s="1"/>
  <c r="L54" i="7" s="1"/>
  <c r="G21" i="7"/>
  <c r="H21" i="7" s="1"/>
  <c r="L21" i="7" s="1"/>
  <c r="G48" i="7"/>
  <c r="H48" i="7" s="1"/>
  <c r="L48" i="7" s="1"/>
  <c r="C37" i="11"/>
  <c r="C21" i="11"/>
  <c r="C29" i="10"/>
  <c r="C27" i="11"/>
  <c r="C92" i="10"/>
  <c r="C25" i="10"/>
  <c r="C29" i="11"/>
  <c r="G92" i="10"/>
  <c r="H92" i="10" s="1"/>
  <c r="L92" i="10" s="1"/>
  <c r="G54" i="10"/>
  <c r="H54" i="10" s="1"/>
  <c r="L54" i="10" s="1"/>
  <c r="G51" i="10"/>
  <c r="H51" i="10" s="1"/>
  <c r="L51" i="10" s="1"/>
  <c r="C100" i="10"/>
  <c r="C98" i="10"/>
  <c r="C96" i="10"/>
  <c r="C95" i="10"/>
  <c r="C91" i="10"/>
  <c r="C49" i="10"/>
  <c r="C28" i="10"/>
  <c r="C26" i="10"/>
  <c r="C24" i="10"/>
  <c r="C23" i="10"/>
  <c r="C20" i="10"/>
  <c r="G52" i="7"/>
  <c r="H52" i="7" s="1"/>
  <c r="L52" i="7" s="1"/>
  <c r="C50" i="7"/>
  <c r="C48" i="7"/>
  <c r="C24" i="7"/>
  <c r="C19" i="10"/>
  <c r="C51" i="10"/>
  <c r="C50" i="10"/>
  <c r="C21" i="10"/>
  <c r="C22" i="10"/>
  <c r="C19" i="7"/>
  <c r="C55" i="7"/>
  <c r="C53" i="7"/>
  <c r="C52" i="7"/>
  <c r="C32" i="7"/>
  <c r="C30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26" i="10"/>
  <c r="H26" i="10" s="1"/>
  <c r="L26" i="10" s="1"/>
  <c r="G28" i="10"/>
  <c r="H28" i="10" s="1"/>
  <c r="L28" i="10" s="1"/>
  <c r="G91" i="10"/>
  <c r="H91" i="10" s="1"/>
  <c r="L91" i="10" s="1"/>
  <c r="G96" i="10"/>
  <c r="H96" i="10" s="1"/>
  <c r="L96" i="10" s="1"/>
  <c r="G98" i="10"/>
  <c r="H98" i="10" s="1"/>
  <c r="L98" i="10" s="1"/>
  <c r="G100" i="10"/>
  <c r="H100" i="10" s="1"/>
  <c r="L100" i="10" s="1"/>
  <c r="G50" i="7"/>
  <c r="H50" i="7" s="1"/>
  <c r="L50" i="7" s="1"/>
  <c r="G20" i="7"/>
  <c r="H20" i="7" s="1"/>
  <c r="L20" i="7" s="1"/>
  <c r="G22" i="7"/>
  <c r="H22" i="7" s="1"/>
  <c r="L22" i="7" s="1"/>
  <c r="G24" i="7"/>
  <c r="H24" i="7" s="1"/>
  <c r="L24" i="7" s="1"/>
  <c r="G49" i="7"/>
  <c r="H49" i="7" s="1"/>
  <c r="L49" i="7" s="1"/>
  <c r="G51" i="7"/>
  <c r="H51" i="7" s="1"/>
  <c r="L51" i="7" s="1"/>
  <c r="G53" i="7"/>
  <c r="H53" i="7" s="1"/>
  <c r="L53" i="7" s="1"/>
  <c r="G55" i="7"/>
  <c r="H55" i="7" s="1"/>
  <c r="L55" i="7" s="1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2" i="11"/>
  <c r="C40" i="11"/>
  <c r="C38" i="11"/>
  <c r="C36" i="11"/>
  <c r="C34" i="11"/>
  <c r="C32" i="11"/>
  <c r="C30" i="11"/>
  <c r="C28" i="11"/>
  <c r="C26" i="11"/>
  <c r="C24" i="11"/>
  <c r="C22" i="11"/>
  <c r="H41" i="12" l="1"/>
  <c r="L41" i="12" s="1"/>
  <c r="H41" i="7"/>
  <c r="H36" i="11"/>
  <c r="H42" i="11" s="1"/>
  <c r="L17" i="12"/>
  <c r="H61" i="12"/>
  <c r="L19" i="10"/>
  <c r="L103" i="10" s="1"/>
  <c r="L17" i="19" s="1"/>
  <c r="H103" i="10"/>
  <c r="L20" i="11"/>
  <c r="L19" i="7"/>
  <c r="H57" i="7"/>
  <c r="H18" i="19" s="1"/>
  <c r="F31" i="19"/>
  <c r="K31" i="19"/>
  <c r="L41" i="7" l="1"/>
  <c r="L57" i="7" s="1"/>
  <c r="L18" i="19" s="1"/>
  <c r="L36" i="11"/>
  <c r="L61" i="12"/>
  <c r="H26" i="19"/>
  <c r="L42" i="11" l="1"/>
  <c r="L26" i="19" s="1"/>
  <c r="H31" i="19"/>
  <c r="L31" i="19"/>
  <c r="K29" i="19" l="1"/>
  <c r="K33" i="19" s="1"/>
  <c r="L29" i="19" l="1"/>
  <c r="L33" i="19" s="1"/>
  <c r="H17" i="19"/>
  <c r="H29" i="19" s="1"/>
  <c r="H33" i="19" s="1"/>
  <c r="F29" i="19"/>
  <c r="F33" i="19" s="1"/>
  <c r="K35" i="19" l="1"/>
  <c r="H35" i="19"/>
  <c r="K37" i="19" l="1"/>
  <c r="L35" i="19"/>
  <c r="L37" i="19" s="1"/>
  <c r="H37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tc={7C15787F-2D1E-444D-AC42-AC94A1F6DEF5}</author>
  </authors>
  <commentList>
    <comment ref="C10" authorId="0" shapeId="0" xr:uid="{7C15787F-2D1E-444D-AC42-AC94A1F6DE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Are we expecting quotations in foreign currency? </t>
      </text>
    </comment>
  </commentList>
</comments>
</file>

<file path=xl/sharedStrings.xml><?xml version="1.0" encoding="utf-8"?>
<sst xmlns="http://schemas.openxmlformats.org/spreadsheetml/2006/main" count="472" uniqueCount="232">
  <si>
    <t>TENDERER :</t>
  </si>
  <si>
    <t>Tenderer  Company name</t>
  </si>
  <si>
    <t>Project Name</t>
  </si>
  <si>
    <t>ATNS/TPG/RFP008/2025/2026/PHYSICAL SECURITY COMPONENTS</t>
  </si>
  <si>
    <t>Foreign Currency:</t>
  </si>
  <si>
    <t>FC</t>
  </si>
  <si>
    <t>ROE: 1R=</t>
  </si>
  <si>
    <t>Date:</t>
  </si>
  <si>
    <t>This file contains the following sheets:</t>
  </si>
  <si>
    <t>G1 SUMMARY</t>
  </si>
  <si>
    <t>Summary of all sheets.</t>
  </si>
  <si>
    <t>G2_1 PMP</t>
  </si>
  <si>
    <t>Project management and associated costs.</t>
  </si>
  <si>
    <t>G2_2 ILS</t>
  </si>
  <si>
    <t>Logistic Support and associated costs.</t>
  </si>
  <si>
    <t>G3_1 to 3</t>
  </si>
  <si>
    <t>All items and associated cost on the equipment per site.</t>
  </si>
  <si>
    <t>G4 Miscellaneous</t>
  </si>
  <si>
    <t>All miscellaneous items costs</t>
  </si>
  <si>
    <t>G5 Options</t>
  </si>
  <si>
    <t>All optional items and costs</t>
  </si>
  <si>
    <t>TENDER PRICE SCHEDULE: APPENDIX G1</t>
  </si>
  <si>
    <t>DESCRIPTION :</t>
  </si>
  <si>
    <t>Item Nr:</t>
  </si>
  <si>
    <t>G1</t>
  </si>
  <si>
    <t>Item Description:</t>
  </si>
  <si>
    <t>SUMMARY</t>
  </si>
  <si>
    <t>Foreign Currancy:</t>
  </si>
  <si>
    <t>ROE: 1R =</t>
  </si>
  <si>
    <t>Overseas Items</t>
  </si>
  <si>
    <t>Local Items</t>
  </si>
  <si>
    <t>Schedule Item Number</t>
  </si>
  <si>
    <t>Description</t>
  </si>
  <si>
    <t>Foreign Currency</t>
  </si>
  <si>
    <t>Quantity</t>
  </si>
  <si>
    <t>Foreign Amount Unit Cost</t>
  </si>
  <si>
    <t>Foreign Amount  Total Cost</t>
  </si>
  <si>
    <t>Total Foreign Cost in Rands</t>
  </si>
  <si>
    <t>Local Amount Unit Cost</t>
  </si>
  <si>
    <t>Local Amount Total Cost</t>
  </si>
  <si>
    <t>Total Rands</t>
  </si>
  <si>
    <t>G2</t>
  </si>
  <si>
    <t>SERVICES</t>
  </si>
  <si>
    <t>G2.1</t>
  </si>
  <si>
    <t>Project Management</t>
  </si>
  <si>
    <t>G2.2</t>
  </si>
  <si>
    <t>Integrated Logistic Support</t>
  </si>
  <si>
    <t>G3</t>
  </si>
  <si>
    <t>INSTALLATION and MATERIALS</t>
  </si>
  <si>
    <t>G4</t>
  </si>
  <si>
    <t>MISCELLANEOUS</t>
  </si>
  <si>
    <t>TOTAL EQUIPMENT EXCLUDING OPTIONS :</t>
  </si>
  <si>
    <t>G5</t>
  </si>
  <si>
    <t>OPTIONS</t>
  </si>
  <si>
    <t>GRAND TOTAL :</t>
  </si>
  <si>
    <t>VAT (15%)</t>
  </si>
  <si>
    <t>GRAND TOTAL (Volume 1A Form of Bid):</t>
  </si>
  <si>
    <t>TENDER PRICE SCHEDULE: APPENDIX G2.1</t>
  </si>
  <si>
    <t>(EXCLUDING VALUE ADDED TAX)</t>
  </si>
  <si>
    <t>PROJECT :</t>
  </si>
  <si>
    <t>{All project Management items, with at least the following items}</t>
  </si>
  <si>
    <t>2.1.1</t>
  </si>
  <si>
    <t>Documents:</t>
  </si>
  <si>
    <t>Project Status Reports</t>
  </si>
  <si>
    <t>As-Built Drawings</t>
  </si>
  <si>
    <t>Master Project Schedule</t>
  </si>
  <si>
    <t>Safety Plan</t>
  </si>
  <si>
    <t>2.1.2</t>
  </si>
  <si>
    <t>Acceptance Tests</t>
  </si>
  <si>
    <t>Non-ACSA Sites</t>
  </si>
  <si>
    <t>ACSA Sites</t>
  </si>
  <si>
    <t>CNS Remote Sites</t>
  </si>
  <si>
    <t>2.1.3</t>
  </si>
  <si>
    <t>Project Management Services</t>
  </si>
  <si>
    <t>All PM Services</t>
  </si>
  <si>
    <t>Installation and Commissioning</t>
  </si>
  <si>
    <t>Decommissioning and Disposal</t>
  </si>
  <si>
    <t>2.1.4</t>
  </si>
  <si>
    <t>Shipping, Insurance &amp; Associated costs</t>
  </si>
  <si>
    <t>Shipping</t>
  </si>
  <si>
    <t>Insurance</t>
  </si>
  <si>
    <t>TENDER PRICE SCHEDULE: APPENDIX G2.2</t>
  </si>
  <si>
    <t>{ All logistic support items with at least the following items}</t>
  </si>
  <si>
    <t>2.2.1</t>
  </si>
  <si>
    <t>Logistic Support Services</t>
  </si>
  <si>
    <t>Logistic Support</t>
  </si>
  <si>
    <t>Training</t>
  </si>
  <si>
    <t>2.2.2</t>
  </si>
  <si>
    <t>Documents</t>
  </si>
  <si>
    <t>Integrated Logistic Support Plan</t>
  </si>
  <si>
    <t>2.2.3</t>
  </si>
  <si>
    <t>Spares</t>
  </si>
  <si>
    <t>2.2.4</t>
  </si>
  <si>
    <t>Warranty</t>
  </si>
  <si>
    <t>TENDER PRICE SCHEDULE: APPENDIX G3.1</t>
  </si>
  <si>
    <t>G3.1</t>
  </si>
  <si>
    <t>Security per site</t>
  </si>
  <si>
    <t>INSTALLATION AND MATERIAL</t>
  </si>
  <si>
    <t>(All equipment as required, with at least the following headings.)</t>
  </si>
  <si>
    <t>3.1.1</t>
  </si>
  <si>
    <t>Non-ACSA</t>
  </si>
  <si>
    <t>Lanseria</t>
  </si>
  <si>
    <t>G3.2.1</t>
  </si>
  <si>
    <t xml:space="preserve">Wonderboom </t>
  </si>
  <si>
    <t>Germiston</t>
  </si>
  <si>
    <t>Mahikeng</t>
  </si>
  <si>
    <t xml:space="preserve">Polokwane </t>
  </si>
  <si>
    <t>Nelspruit</t>
  </si>
  <si>
    <t>Mthatha</t>
  </si>
  <si>
    <t>Kimberley</t>
  </si>
  <si>
    <t>Pietermaritzburg</t>
  </si>
  <si>
    <t>Virginia</t>
  </si>
  <si>
    <t>Richards Bay</t>
  </si>
  <si>
    <t>3.1.2</t>
  </si>
  <si>
    <t>ACSA</t>
  </si>
  <si>
    <t>Bram Fisher Airport (FABL)</t>
  </si>
  <si>
    <t>George Airport (FAGG)</t>
  </si>
  <si>
    <t>King Phalo Airport (FAEL)</t>
  </si>
  <si>
    <t>G3.2.2</t>
  </si>
  <si>
    <t>Security Gate</t>
  </si>
  <si>
    <t>Single Door Security Gate 1X (2020 x 770 mm)</t>
  </si>
  <si>
    <t>Security Gate 1X (1950 X 770 mm)</t>
  </si>
  <si>
    <t>Single Door Security Gate 1X (2000 x 780 mm)</t>
  </si>
  <si>
    <t>Single Door Security Gate 1X (2050 x 860 mm)</t>
  </si>
  <si>
    <t>Single Door Security Gate 1X (2020 x 1610 mm)</t>
  </si>
  <si>
    <t>Single Door Security Gate 1X (2580 x 840 mm)</t>
  </si>
  <si>
    <t>Single Door Security Gate 1X (2200 x 840 mm)</t>
  </si>
  <si>
    <t>G3.2.3</t>
  </si>
  <si>
    <t>Burglar Bars</t>
  </si>
  <si>
    <t>4X Burglar Bars (1970 x 850mm)</t>
  </si>
  <si>
    <t>4X Burglar Bars (960 x 440mm)</t>
  </si>
  <si>
    <t>4X Burglar Bars (1380 x 860mm)</t>
  </si>
  <si>
    <t>6X Burglar Bars (910 x 440mm)</t>
  </si>
  <si>
    <t>5X Burglar Bars (880 x 250mm)</t>
  </si>
  <si>
    <t>5X Burglar Bars (1040 x 440mm)</t>
  </si>
  <si>
    <t>5X Burglar Bars (1040 x 960mm)</t>
  </si>
  <si>
    <t>5X Burglar Bars (1040 x 550mm)</t>
  </si>
  <si>
    <t>Chief Dawid Stuurman Airport (FAPE)</t>
  </si>
  <si>
    <t>Upington Airport (FAUP)</t>
  </si>
  <si>
    <t>Kimberley Airport (FAKM)</t>
  </si>
  <si>
    <t>Cape Town Airport (FACT)</t>
  </si>
  <si>
    <t>G3.2.5</t>
  </si>
  <si>
    <t xml:space="preserve">Tinting window </t>
  </si>
  <si>
    <t>Tinting window 3X (2350 x 1800 mm)</t>
  </si>
  <si>
    <t>Tinting window 2X (2100 x 1830 mm)</t>
  </si>
  <si>
    <t>King Shaka Airport (FALE)</t>
  </si>
  <si>
    <t>Tinting window 4X (1200 x 900 mm)</t>
  </si>
  <si>
    <t>G3.2.6</t>
  </si>
  <si>
    <t xml:space="preserve">Tinting doors </t>
  </si>
  <si>
    <t>Tinting doors 2X (2032 x 813 mm)</t>
  </si>
  <si>
    <t>3.1.3</t>
  </si>
  <si>
    <t>Bloemfontein (Tafelkop) Radar</t>
  </si>
  <si>
    <t>G3.2.7</t>
  </si>
  <si>
    <t>G3.1.3.1</t>
  </si>
  <si>
    <t>Dismantal and removal of existing</t>
  </si>
  <si>
    <t>G3.2.8A</t>
  </si>
  <si>
    <t>De Aar Radar</t>
  </si>
  <si>
    <t>G3.1.3.2</t>
  </si>
  <si>
    <t>G3.2.9</t>
  </si>
  <si>
    <t>Bloemfontein TX Site</t>
  </si>
  <si>
    <t>G3.1.3.3</t>
  </si>
  <si>
    <t>Pofadder (Old Aggeneys) VHF</t>
  </si>
  <si>
    <t>G3.1.3.4</t>
  </si>
  <si>
    <t>George Radar</t>
  </si>
  <si>
    <t>G3.1.3.5</t>
  </si>
  <si>
    <t>G3.2.10</t>
  </si>
  <si>
    <t>Grayton site</t>
  </si>
  <si>
    <t>G3.1.3.6</t>
  </si>
  <si>
    <t>Alexander Bay VHF</t>
  </si>
  <si>
    <t>G3.2.11</t>
  </si>
  <si>
    <t>3X Burglar Bars (1200 x 4000mm)</t>
  </si>
  <si>
    <t>Potjiesberg VHF</t>
  </si>
  <si>
    <t>Frasers Camp DME/DME</t>
  </si>
  <si>
    <t>G3.2.12</t>
  </si>
  <si>
    <t>Kidds Beach DME/DME</t>
  </si>
  <si>
    <t>Mdantsane DME/DME</t>
  </si>
  <si>
    <t>Amatola DME/DME</t>
  </si>
  <si>
    <t>Jongilizwe DME/DME</t>
  </si>
  <si>
    <t>Mcleantown DME/DME</t>
  </si>
  <si>
    <t>East London Radar</t>
  </si>
  <si>
    <t>G3.1.3.7</t>
  </si>
  <si>
    <t>Greytown DVOR</t>
  </si>
  <si>
    <t>King Shaka Airside ARINC Site (SMR)</t>
  </si>
  <si>
    <t>Bluff Radar</t>
  </si>
  <si>
    <t>G3.1.3.8</t>
  </si>
  <si>
    <t>King Shaka Radar</t>
  </si>
  <si>
    <t>G3.1.3.9</t>
  </si>
  <si>
    <t>G3.2.8B</t>
  </si>
  <si>
    <t xml:space="preserve">Isando HF site </t>
  </si>
  <si>
    <t>G3.2.13</t>
  </si>
  <si>
    <t>Bapsfontein HF Receiver Station</t>
  </si>
  <si>
    <t>Warden VOR</t>
  </si>
  <si>
    <t>Bapsfontein DME/DME</t>
  </si>
  <si>
    <t>Devon DME/DME</t>
  </si>
  <si>
    <t>Donkerhoek DME/DME</t>
  </si>
  <si>
    <t>Witbank DME/DME</t>
  </si>
  <si>
    <t>Standerton DME/DME</t>
  </si>
  <si>
    <t>Heidelberg DME/DME</t>
  </si>
  <si>
    <t>Wakkerstroom Radar</t>
  </si>
  <si>
    <t>G3.1.3.10</t>
  </si>
  <si>
    <t>Potgietersrus Radar</t>
  </si>
  <si>
    <t>G3.1.3.11</t>
  </si>
  <si>
    <t>FAOR – JASP Radar</t>
  </si>
  <si>
    <t>G3.1.3.12</t>
  </si>
  <si>
    <t>Mafikeng VDF</t>
  </si>
  <si>
    <t>G3.1.3.13</t>
  </si>
  <si>
    <t>Pilanesberg BHF</t>
  </si>
  <si>
    <t>G3.1.3.14</t>
  </si>
  <si>
    <t>Mahikeng VHF FRS</t>
  </si>
  <si>
    <t>G3.1.3.15</t>
  </si>
  <si>
    <t>Leeuwkop VHF</t>
  </si>
  <si>
    <t>G3.1.3.16</t>
  </si>
  <si>
    <t>FAKN Radar</t>
  </si>
  <si>
    <t>G3.1.3.17</t>
  </si>
  <si>
    <t>G3.2</t>
  </si>
  <si>
    <t>Unit Costs</t>
  </si>
  <si>
    <t>Security Signage</t>
  </si>
  <si>
    <t>Fence per m</t>
  </si>
  <si>
    <t>Double swing type perimeter gate (3000 x 2500 mm)</t>
  </si>
  <si>
    <t>Double swing type perimeter gate (4200 x 2500 mm)</t>
  </si>
  <si>
    <t>Shelter entrance door (2300 x 1150 mm Aprox.)</t>
  </si>
  <si>
    <t xml:space="preserve">Sliding type perimeter gate and motor </t>
  </si>
  <si>
    <t>Double Door Security Gate (2000 x 1800 mm)</t>
  </si>
  <si>
    <t>Sliding Barrel Bolt Straight Lock</t>
  </si>
  <si>
    <t>Padlock protector</t>
  </si>
  <si>
    <t>TENDER PRICE SCHEDULE: APPENDIX G4</t>
  </si>
  <si>
    <t>(Items and services necessary for the installation, commissioning, operation and maintenance of the system and not included elsewhere.)</t>
  </si>
  <si>
    <t>(To be individually itemized and priced.)</t>
  </si>
  <si>
    <t>4.1.1</t>
  </si>
  <si>
    <t>Travel Cost (Transport and Accomodation)</t>
  </si>
  <si>
    <t>TENDER PRICE SCHEDULE: APPENDIX G5</t>
  </si>
  <si>
    <t>G5.1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</si>
</sst>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</numFmts>
  <fonts count="11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64" fontId="2" fillId="0" borderId="0" xfId="1" applyFont="1" applyFill="1" applyProtection="1">
      <protection locked="0"/>
    </xf>
    <xf numFmtId="164" fontId="3" fillId="0" borderId="0" xfId="1" applyFont="1" applyFill="1" applyProtection="1">
      <protection locked="0"/>
    </xf>
    <xf numFmtId="164" fontId="7" fillId="0" borderId="0" xfId="1" applyFont="1" applyProtection="1"/>
    <xf numFmtId="0" fontId="6" fillId="4" borderId="1" xfId="0" applyFont="1" applyFill="1" applyBorder="1" applyAlignment="1" applyProtection="1">
      <alignment horizontal="left" indent="1"/>
      <protection locked="0"/>
    </xf>
    <xf numFmtId="0" fontId="6" fillId="4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6" fillId="4" borderId="3" xfId="0" applyFont="1" applyFill="1" applyBorder="1" applyProtection="1">
      <protection locked="0"/>
    </xf>
    <xf numFmtId="0" fontId="6" fillId="4" borderId="2" xfId="0" applyFont="1" applyFill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3" borderId="14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 indent="5"/>
      <protection locked="0"/>
    </xf>
    <xf numFmtId="0" fontId="3" fillId="3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2" fillId="0" borderId="29" xfId="0" applyFont="1" applyBorder="1" applyAlignment="1" applyProtection="1">
      <alignment vertical="top"/>
      <protection hidden="1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left" indent="1"/>
    </xf>
    <xf numFmtId="0" fontId="6" fillId="4" borderId="2" xfId="0" applyFont="1" applyFill="1" applyBorder="1"/>
    <xf numFmtId="0" fontId="6" fillId="4" borderId="3" xfId="0" applyFont="1" applyFill="1" applyBorder="1"/>
    <xf numFmtId="0" fontId="6" fillId="4" borderId="1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2" fillId="0" borderId="3" xfId="0" applyFont="1" applyBorder="1" applyAlignment="1">
      <alignment horizontal="center"/>
    </xf>
    <xf numFmtId="0" fontId="3" fillId="3" borderId="16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/>
    </xf>
    <xf numFmtId="1" fontId="3" fillId="3" borderId="14" xfId="0" applyNumberFormat="1" applyFont="1" applyFill="1" applyBorder="1" applyAlignment="1">
      <alignment horizontal="center"/>
    </xf>
    <xf numFmtId="164" fontId="3" fillId="3" borderId="14" xfId="1" applyFont="1" applyFill="1" applyBorder="1" applyAlignment="1" applyProtection="1">
      <alignment horizontal="center"/>
    </xf>
    <xf numFmtId="168" fontId="3" fillId="3" borderId="14" xfId="1" applyNumberFormat="1" applyFont="1" applyFill="1" applyBorder="1" applyAlignment="1" applyProtection="1">
      <alignment horizontal="center"/>
    </xf>
    <xf numFmtId="164" fontId="3" fillId="3" borderId="15" xfId="1" applyFont="1" applyFill="1" applyBorder="1" applyAlignment="1" applyProtection="1">
      <alignment horizont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2" fillId="2" borderId="11" xfId="0" applyFont="1" applyFill="1" applyBorder="1"/>
    <xf numFmtId="0" fontId="2" fillId="2" borderId="61" xfId="0" applyFont="1" applyFill="1" applyBorder="1"/>
    <xf numFmtId="0" fontId="2" fillId="2" borderId="62" xfId="0" applyFont="1" applyFill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9" xfId="1" applyFont="1" applyFill="1" applyBorder="1" applyProtection="1"/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right"/>
    </xf>
    <xf numFmtId="164" fontId="6" fillId="3" borderId="14" xfId="1" applyFont="1" applyFill="1" applyBorder="1" applyAlignment="1" applyProtection="1">
      <alignment horizontal="center"/>
    </xf>
    <xf numFmtId="164" fontId="6" fillId="3" borderId="37" xfId="1" applyFont="1" applyFill="1" applyBorder="1" applyAlignment="1" applyProtection="1">
      <alignment horizontal="center"/>
    </xf>
    <xf numFmtId="164" fontId="6" fillId="3" borderId="66" xfId="1" applyFont="1" applyFill="1" applyBorder="1" applyAlignment="1" applyProtection="1">
      <alignment horizontal="center"/>
    </xf>
    <xf numFmtId="164" fontId="6" fillId="3" borderId="16" xfId="1" applyFont="1" applyFill="1" applyBorder="1" applyAlignment="1" applyProtection="1">
      <alignment horizontal="center"/>
    </xf>
    <xf numFmtId="164" fontId="6" fillId="3" borderId="40" xfId="1" applyFont="1" applyFill="1" applyBorder="1" applyAlignment="1" applyProtection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39" xfId="1" applyFont="1" applyFill="1" applyBorder="1" applyAlignment="1" applyProtection="1">
      <alignment horizontal="center"/>
    </xf>
    <xf numFmtId="0" fontId="6" fillId="3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3" borderId="16" xfId="1" applyFont="1" applyFill="1" applyBorder="1" applyAlignment="1" applyProtection="1">
      <alignment horizontal="center"/>
    </xf>
    <xf numFmtId="164" fontId="3" fillId="3" borderId="40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4" fontId="3" fillId="3" borderId="37" xfId="1" applyFont="1" applyFill="1" applyBorder="1" applyAlignment="1" applyProtection="1">
      <alignment horizontal="center"/>
    </xf>
    <xf numFmtId="1" fontId="3" fillId="3" borderId="15" xfId="1" applyNumberFormat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164" fontId="2" fillId="0" borderId="1" xfId="1" applyFont="1" applyFill="1" applyBorder="1" applyAlignment="1" applyProtection="1">
      <alignment horizontal="center"/>
    </xf>
    <xf numFmtId="0" fontId="3" fillId="3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0" fontId="6" fillId="4" borderId="39" xfId="0" applyFont="1" applyFill="1" applyBorder="1"/>
    <xf numFmtId="0" fontId="2" fillId="5" borderId="3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 applyProtection="1">
      <alignment horizontal="left" indent="1"/>
      <protection locked="0"/>
    </xf>
    <xf numFmtId="0" fontId="2" fillId="5" borderId="26" xfId="0" applyFont="1" applyFill="1" applyBorder="1" applyAlignment="1" applyProtection="1">
      <alignment horizontal="left" indent="1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3" fillId="3" borderId="66" xfId="0" applyFont="1" applyFill="1" applyBorder="1" applyAlignment="1">
      <alignment horizontal="center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6" borderId="26" xfId="0" applyFont="1" applyFill="1" applyBorder="1" applyAlignment="1" applyProtection="1">
      <alignment horizontal="left"/>
      <protection locked="0"/>
    </xf>
    <xf numFmtId="0" fontId="2" fillId="6" borderId="26" xfId="0" applyFont="1" applyFill="1" applyBorder="1" applyAlignment="1" applyProtection="1">
      <alignment horizontal="left" indent="1"/>
      <protection locked="0"/>
    </xf>
    <xf numFmtId="0" fontId="2" fillId="6" borderId="26" xfId="0" applyFont="1" applyFill="1" applyBorder="1" applyAlignment="1" applyProtection="1">
      <alignment horizontal="left" indent="2"/>
      <protection locked="0"/>
    </xf>
    <xf numFmtId="0" fontId="2" fillId="6" borderId="68" xfId="0" applyFont="1" applyFill="1" applyBorder="1" applyAlignment="1" applyProtection="1">
      <alignment horizontal="left" indent="1"/>
      <protection locked="0"/>
    </xf>
    <xf numFmtId="0" fontId="3" fillId="3" borderId="59" xfId="0" applyFont="1" applyFill="1" applyBorder="1" applyAlignment="1">
      <alignment horizontal="right"/>
    </xf>
    <xf numFmtId="0" fontId="3" fillId="6" borderId="26" xfId="0" applyFont="1" applyFill="1" applyBorder="1" applyAlignment="1" applyProtection="1">
      <alignment horizontal="left"/>
      <protection locked="0"/>
    </xf>
    <xf numFmtId="0" fontId="3" fillId="6" borderId="3" xfId="0" applyFont="1" applyFill="1" applyBorder="1" applyAlignment="1" applyProtection="1">
      <alignment horizontal="center"/>
      <protection locked="0"/>
    </xf>
    <xf numFmtId="1" fontId="3" fillId="6" borderId="1" xfId="0" applyNumberFormat="1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Protection="1">
      <protection locked="0"/>
    </xf>
    <xf numFmtId="0" fontId="3" fillId="6" borderId="1" xfId="0" applyFont="1" applyFill="1" applyBorder="1"/>
    <xf numFmtId="0" fontId="3" fillId="6" borderId="26" xfId="0" applyFont="1" applyFill="1" applyBorder="1"/>
    <xf numFmtId="1" fontId="3" fillId="6" borderId="3" xfId="0" applyNumberFormat="1" applyFont="1" applyFill="1" applyBorder="1" applyAlignment="1" applyProtection="1">
      <alignment horizontal="center"/>
      <protection locked="0"/>
    </xf>
    <xf numFmtId="0" fontId="3" fillId="6" borderId="39" xfId="0" applyFont="1" applyFill="1" applyBorder="1"/>
    <xf numFmtId="0" fontId="3" fillId="6" borderId="3" xfId="0" applyFont="1" applyFill="1" applyBorder="1" applyAlignment="1" applyProtection="1">
      <alignment horizontal="left" indent="2"/>
      <protection locked="0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3" fillId="6" borderId="3" xfId="0" applyFont="1" applyFill="1" applyBorder="1"/>
    <xf numFmtId="1" fontId="3" fillId="6" borderId="1" xfId="0" applyNumberFormat="1" applyFont="1" applyFill="1" applyBorder="1" applyAlignment="1">
      <alignment horizontal="center"/>
    </xf>
    <xf numFmtId="164" fontId="3" fillId="6" borderId="1" xfId="1" applyFont="1" applyFill="1" applyBorder="1" applyProtection="1"/>
    <xf numFmtId="164" fontId="3" fillId="6" borderId="26" xfId="1" applyFont="1" applyFill="1" applyBorder="1" applyProtection="1"/>
    <xf numFmtId="1" fontId="3" fillId="6" borderId="3" xfId="0" applyNumberFormat="1" applyFont="1" applyFill="1" applyBorder="1" applyAlignment="1">
      <alignment horizontal="center"/>
    </xf>
    <xf numFmtId="164" fontId="3" fillId="6" borderId="27" xfId="1" applyFont="1" applyFill="1" applyBorder="1" applyProtection="1"/>
    <xf numFmtId="0" fontId="2" fillId="6" borderId="26" xfId="0" applyFont="1" applyFill="1" applyBorder="1" applyAlignment="1" applyProtection="1">
      <alignment vertical="top" wrapText="1"/>
      <protection locked="0"/>
    </xf>
    <xf numFmtId="1" fontId="2" fillId="6" borderId="1" xfId="0" applyNumberFormat="1" applyFont="1" applyFill="1" applyBorder="1" applyAlignment="1" applyProtection="1">
      <alignment horizontal="center"/>
      <protection locked="0"/>
    </xf>
    <xf numFmtId="164" fontId="2" fillId="6" borderId="1" xfId="1" applyFont="1" applyFill="1" applyBorder="1" applyAlignment="1" applyProtection="1">
      <alignment horizontal="center"/>
      <protection locked="0"/>
    </xf>
    <xf numFmtId="168" fontId="2" fillId="6" borderId="1" xfId="1" applyNumberFormat="1" applyFont="1" applyFill="1" applyBorder="1" applyAlignment="1" applyProtection="1">
      <alignment horizontal="center"/>
      <protection locked="0"/>
    </xf>
    <xf numFmtId="164" fontId="2" fillId="6" borderId="26" xfId="1" applyFont="1" applyFill="1" applyBorder="1" applyAlignment="1" applyProtection="1">
      <alignment horizontal="center"/>
      <protection locked="0"/>
    </xf>
    <xf numFmtId="1" fontId="2" fillId="6" borderId="3" xfId="1" applyNumberFormat="1" applyFont="1" applyFill="1" applyBorder="1" applyAlignment="1" applyProtection="1">
      <alignment horizontal="center"/>
      <protection locked="0"/>
    </xf>
    <xf numFmtId="164" fontId="2" fillId="6" borderId="39" xfId="1" applyFont="1" applyFill="1" applyBorder="1" applyAlignment="1" applyProtection="1">
      <alignment horizontal="center"/>
      <protection locked="0"/>
    </xf>
    <xf numFmtId="0" fontId="3" fillId="6" borderId="3" xfId="0" applyFont="1" applyFill="1" applyBorder="1" applyAlignment="1" applyProtection="1">
      <alignment horizontal="left" indent="3"/>
      <protection locked="0"/>
    </xf>
    <xf numFmtId="0" fontId="3" fillId="6" borderId="26" xfId="0" applyFont="1" applyFill="1" applyBorder="1" applyProtection="1">
      <protection locked="0"/>
    </xf>
    <xf numFmtId="164" fontId="2" fillId="6" borderId="1" xfId="1" applyFont="1" applyFill="1" applyBorder="1" applyAlignment="1" applyProtection="1">
      <alignment horizontal="center"/>
    </xf>
    <xf numFmtId="168" fontId="2" fillId="6" borderId="1" xfId="1" applyNumberFormat="1" applyFont="1" applyFill="1" applyBorder="1" applyAlignment="1" applyProtection="1">
      <alignment horizontal="center"/>
    </xf>
    <xf numFmtId="164" fontId="2" fillId="6" borderId="26" xfId="1" applyFont="1" applyFill="1" applyBorder="1" applyAlignment="1" applyProtection="1">
      <alignment horizontal="center"/>
    </xf>
    <xf numFmtId="164" fontId="2" fillId="6" borderId="39" xfId="1" applyFont="1" applyFill="1" applyBorder="1" applyAlignment="1" applyProtection="1">
      <alignment horizontal="center"/>
    </xf>
    <xf numFmtId="0" fontId="3" fillId="6" borderId="3" xfId="0" applyFont="1" applyFill="1" applyBorder="1" applyAlignment="1">
      <alignment horizontal="left" indent="3"/>
    </xf>
    <xf numFmtId="0" fontId="3" fillId="6" borderId="2" xfId="0" applyFont="1" applyFill="1" applyBorder="1"/>
    <xf numFmtId="0" fontId="2" fillId="6" borderId="3" xfId="0" applyFont="1" applyFill="1" applyBorder="1" applyAlignment="1">
      <alignment horizontal="center"/>
    </xf>
    <xf numFmtId="164" fontId="3" fillId="6" borderId="26" xfId="1" applyFont="1" applyFill="1" applyBorder="1" applyAlignment="1" applyProtection="1">
      <alignment horizontal="center"/>
    </xf>
    <xf numFmtId="1" fontId="2" fillId="6" borderId="3" xfId="1" applyNumberFormat="1" applyFont="1" applyFill="1" applyBorder="1" applyAlignment="1" applyProtection="1">
      <alignment horizontal="center"/>
    </xf>
    <xf numFmtId="164" fontId="3" fillId="6" borderId="39" xfId="1" applyFont="1" applyFill="1" applyBorder="1" applyAlignment="1" applyProtection="1">
      <alignment horizontal="center"/>
    </xf>
    <xf numFmtId="0" fontId="3" fillId="6" borderId="2" xfId="0" applyFont="1" applyFill="1" applyBorder="1" applyProtection="1">
      <protection locked="0"/>
    </xf>
    <xf numFmtId="0" fontId="2" fillId="5" borderId="27" xfId="0" applyFont="1" applyFill="1" applyBorder="1" applyAlignment="1" applyProtection="1">
      <alignment horizontal="left" indent="1"/>
      <protection locked="0"/>
    </xf>
    <xf numFmtId="0" fontId="2" fillId="5" borderId="1" xfId="0" applyFont="1" applyFill="1" applyBorder="1" applyAlignment="1" applyProtection="1">
      <alignment horizontal="left" indent="1"/>
      <protection locked="0"/>
    </xf>
    <xf numFmtId="2" fontId="2" fillId="0" borderId="8" xfId="0" applyNumberFormat="1" applyFont="1" applyBorder="1" applyAlignment="1">
      <alignment horizontal="center"/>
    </xf>
    <xf numFmtId="2" fontId="2" fillId="0" borderId="36" xfId="0" applyNumberFormat="1" applyFont="1" applyBorder="1" applyAlignment="1">
      <alignment horizontal="center"/>
    </xf>
    <xf numFmtId="1" fontId="2" fillId="0" borderId="69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4" fontId="2" fillId="0" borderId="70" xfId="1" applyFont="1" applyFill="1" applyBorder="1" applyAlignment="1" applyProtection="1">
      <alignment horizontal="center"/>
    </xf>
    <xf numFmtId="0" fontId="3" fillId="6" borderId="26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Alignment="1" applyProtection="1">
      <alignment horizontal="left" indent="2"/>
      <protection locked="0"/>
    </xf>
    <xf numFmtId="0" fontId="2" fillId="6" borderId="2" xfId="0" applyFont="1" applyFill="1" applyBorder="1" applyAlignment="1" applyProtection="1">
      <alignment horizontal="left" indent="1"/>
      <protection locked="0"/>
    </xf>
    <xf numFmtId="0" fontId="2" fillId="6" borderId="26" xfId="0" applyFont="1" applyFill="1" applyBorder="1" applyAlignment="1" applyProtection="1">
      <alignment horizontal="left" wrapText="1" indent="2"/>
      <protection locked="0"/>
    </xf>
    <xf numFmtId="0" fontId="3" fillId="6" borderId="2" xfId="0" applyFont="1" applyFill="1" applyBorder="1" applyAlignment="1" applyProtection="1">
      <alignment horizontal="left" indent="1"/>
      <protection locked="0"/>
    </xf>
    <xf numFmtId="0" fontId="3" fillId="2" borderId="2" xfId="0" applyFont="1" applyFill="1" applyBorder="1" applyAlignment="1" applyProtection="1">
      <alignment horizontal="left" indent="1"/>
      <protection locked="0"/>
    </xf>
    <xf numFmtId="164" fontId="6" fillId="4" borderId="1" xfId="0" applyNumberFormat="1" applyFont="1" applyFill="1" applyBorder="1"/>
    <xf numFmtId="164" fontId="6" fillId="4" borderId="26" xfId="1" applyFont="1" applyFill="1" applyBorder="1"/>
    <xf numFmtId="164" fontId="6" fillId="4" borderId="39" xfId="1" applyFont="1" applyFill="1" applyBorder="1"/>
    <xf numFmtId="0" fontId="2" fillId="6" borderId="3" xfId="0" applyFont="1" applyFill="1" applyBorder="1" applyAlignment="1">
      <alignment horizontal="left" indent="2"/>
    </xf>
    <xf numFmtId="164" fontId="2" fillId="6" borderId="1" xfId="1" applyFont="1" applyFill="1" applyBorder="1" applyProtection="1"/>
    <xf numFmtId="167" fontId="2" fillId="6" borderId="1" xfId="1" applyNumberFormat="1" applyFont="1" applyFill="1" applyBorder="1" applyProtection="1"/>
    <xf numFmtId="164" fontId="2" fillId="6" borderId="2" xfId="1" applyFont="1" applyFill="1" applyBorder="1" applyProtection="1"/>
    <xf numFmtId="1" fontId="2" fillId="6" borderId="3" xfId="0" applyNumberFormat="1" applyFont="1" applyFill="1" applyBorder="1" applyAlignment="1">
      <alignment horizontal="center"/>
    </xf>
    <xf numFmtId="164" fontId="2" fillId="6" borderId="26" xfId="1" applyFont="1" applyFill="1" applyBorder="1" applyProtection="1"/>
    <xf numFmtId="164" fontId="2" fillId="6" borderId="39" xfId="1" applyFont="1" applyFill="1" applyBorder="1" applyProtection="1"/>
    <xf numFmtId="164" fontId="2" fillId="6" borderId="3" xfId="1" applyFont="1" applyFill="1" applyBorder="1" applyProtection="1"/>
    <xf numFmtId="2" fontId="2" fillId="6" borderId="19" xfId="0" applyNumberFormat="1" applyFont="1" applyFill="1" applyBorder="1" applyAlignment="1">
      <alignment horizontal="center"/>
    </xf>
    <xf numFmtId="164" fontId="2" fillId="6" borderId="55" xfId="1" applyFont="1" applyFill="1" applyBorder="1" applyAlignment="1" applyProtection="1">
      <alignment horizontal="center"/>
    </xf>
    <xf numFmtId="1" fontId="2" fillId="6" borderId="18" xfId="0" applyNumberFormat="1" applyFont="1" applyFill="1" applyBorder="1" applyAlignment="1">
      <alignment horizontal="center"/>
    </xf>
    <xf numFmtId="164" fontId="2" fillId="6" borderId="38" xfId="1" applyFont="1" applyFill="1" applyBorder="1" applyAlignment="1" applyProtection="1">
      <alignment horizontal="center"/>
    </xf>
    <xf numFmtId="164" fontId="2" fillId="6" borderId="42" xfId="1" applyFont="1" applyFill="1" applyBorder="1" applyAlignment="1" applyProtection="1">
      <alignment horizontal="center"/>
    </xf>
    <xf numFmtId="0" fontId="6" fillId="3" borderId="3" xfId="0" applyFont="1" applyFill="1" applyBorder="1" applyAlignment="1">
      <alignment horizontal="left" indent="1"/>
    </xf>
    <xf numFmtId="0" fontId="6" fillId="3" borderId="2" xfId="0" applyFont="1" applyFill="1" applyBorder="1"/>
    <xf numFmtId="0" fontId="6" fillId="3" borderId="3" xfId="0" applyFont="1" applyFill="1" applyBorder="1"/>
    <xf numFmtId="0" fontId="6" fillId="3" borderId="1" xfId="0" applyFont="1" applyFill="1" applyBorder="1"/>
    <xf numFmtId="164" fontId="6" fillId="3" borderId="1" xfId="1" applyFont="1" applyFill="1" applyBorder="1" applyProtection="1"/>
    <xf numFmtId="164" fontId="6" fillId="3" borderId="2" xfId="1" applyFont="1" applyFill="1" applyBorder="1" applyProtection="1"/>
    <xf numFmtId="164" fontId="6" fillId="3" borderId="26" xfId="1" applyFont="1" applyFill="1" applyBorder="1" applyProtection="1"/>
    <xf numFmtId="164" fontId="6" fillId="3" borderId="39" xfId="1" applyFont="1" applyFill="1" applyBorder="1" applyProtection="1"/>
    <xf numFmtId="165" fontId="6" fillId="3" borderId="1" xfId="0" applyNumberFormat="1" applyFont="1" applyFill="1" applyBorder="1"/>
    <xf numFmtId="164" fontId="6" fillId="3" borderId="4" xfId="1" applyFont="1" applyFill="1" applyBorder="1" applyProtection="1"/>
    <xf numFmtId="0" fontId="9" fillId="3" borderId="16" xfId="0" applyFont="1" applyFill="1" applyBorder="1" applyAlignment="1">
      <alignment horizontal="left"/>
    </xf>
    <xf numFmtId="164" fontId="2" fillId="6" borderId="8" xfId="1" applyFont="1" applyFill="1" applyBorder="1" applyAlignment="1" applyProtection="1">
      <alignment horizontal="center"/>
    </xf>
    <xf numFmtId="164" fontId="3" fillId="6" borderId="36" xfId="1" applyFont="1" applyFill="1" applyBorder="1" applyAlignment="1" applyProtection="1">
      <alignment horizontal="center"/>
    </xf>
    <xf numFmtId="164" fontId="2" fillId="6" borderId="27" xfId="1" applyFont="1" applyFill="1" applyBorder="1" applyAlignment="1" applyProtection="1">
      <alignment horizontal="center"/>
    </xf>
    <xf numFmtId="164" fontId="3" fillId="6" borderId="43" xfId="1" applyFont="1" applyFill="1" applyBorder="1" applyAlignment="1" applyProtection="1">
      <alignment horizontal="center"/>
    </xf>
    <xf numFmtId="0" fontId="2" fillId="6" borderId="2" xfId="0" applyFont="1" applyFill="1" applyBorder="1" applyAlignment="1">
      <alignment horizontal="left" indent="1"/>
    </xf>
    <xf numFmtId="0" fontId="3" fillId="0" borderId="3" xfId="0" applyFont="1" applyBorder="1"/>
    <xf numFmtId="0" fontId="3" fillId="0" borderId="1" xfId="0" applyFont="1" applyBorder="1"/>
    <xf numFmtId="9" fontId="6" fillId="3" borderId="4" xfId="2" applyFont="1" applyFill="1" applyBorder="1" applyProtection="1"/>
    <xf numFmtId="9" fontId="6" fillId="3" borderId="1" xfId="2" applyFont="1" applyFill="1" applyBorder="1"/>
    <xf numFmtId="165" fontId="3" fillId="0" borderId="0" xfId="0" applyNumberFormat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1" fontId="2" fillId="2" borderId="61" xfId="0" applyNumberFormat="1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67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6" borderId="18" xfId="0" applyFont="1" applyFill="1" applyBorder="1" applyAlignment="1">
      <alignment horizontal="center"/>
    </xf>
    <xf numFmtId="0" fontId="3" fillId="6" borderId="55" xfId="0" applyFont="1" applyFill="1" applyBorder="1"/>
    <xf numFmtId="0" fontId="3" fillId="6" borderId="18" xfId="0" applyFont="1" applyFill="1" applyBorder="1"/>
    <xf numFmtId="0" fontId="3" fillId="6" borderId="19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8" xfId="0" applyNumberFormat="1" applyFont="1" applyBorder="1" applyAlignment="1">
      <alignment horizontal="center"/>
    </xf>
    <xf numFmtId="1" fontId="2" fillId="0" borderId="45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164" fontId="2" fillId="0" borderId="41" xfId="1" applyFont="1" applyFill="1" applyBorder="1" applyAlignment="1" applyProtection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left"/>
    </xf>
    <xf numFmtId="0" fontId="2" fillId="2" borderId="3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3" fillId="3" borderId="15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64" fontId="1" fillId="0" borderId="0" xfId="1" applyFont="1" applyProtection="1">
      <protection locked="0"/>
    </xf>
    <xf numFmtId="164" fontId="1" fillId="0" borderId="0" xfId="1" applyFont="1" applyProtection="1"/>
    <xf numFmtId="1" fontId="1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/>
    <xf numFmtId="0" fontId="1" fillId="6" borderId="3" xfId="0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3" borderId="56" xfId="0" applyFont="1" applyFill="1" applyBorder="1" applyAlignment="1">
      <alignment horizontal="center"/>
    </xf>
    <xf numFmtId="0" fontId="1" fillId="2" borderId="3" xfId="0" applyFont="1" applyFill="1" applyBorder="1" applyAlignment="1" applyProtection="1">
      <alignment horizontal="center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2" fillId="6" borderId="26" xfId="0" applyFont="1" applyFill="1" applyBorder="1" applyAlignment="1" applyProtection="1">
      <alignment horizontal="left" indent="3"/>
      <protection locked="0"/>
    </xf>
    <xf numFmtId="0" fontId="2" fillId="6" borderId="26" xfId="0" applyFont="1" applyFill="1" applyBorder="1" applyAlignment="1" applyProtection="1">
      <alignment horizontal="left" wrapText="1" indent="3"/>
      <protection locked="0"/>
    </xf>
    <xf numFmtId="0" fontId="2" fillId="6" borderId="26" xfId="0" applyFont="1" applyFill="1" applyBorder="1" applyAlignment="1" applyProtection="1">
      <alignment horizontal="left" indent="4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6" borderId="2" xfId="0" applyFont="1" applyFill="1" applyBorder="1" applyAlignment="1" applyProtection="1">
      <alignment horizontal="left" vertical="top"/>
      <protection hidden="1"/>
    </xf>
    <xf numFmtId="0" fontId="3" fillId="6" borderId="44" xfId="0" applyFont="1" applyFill="1" applyBorder="1" applyAlignment="1" applyProtection="1">
      <alignment horizontal="left" vertical="top"/>
      <protection hidden="1"/>
    </xf>
    <xf numFmtId="0" fontId="3" fillId="6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/>
      <protection locked="0"/>
    </xf>
    <xf numFmtId="0" fontId="5" fillId="7" borderId="1" xfId="0" applyFont="1" applyFill="1" applyBorder="1" applyAlignment="1" applyProtection="1">
      <alignment horizontal="left"/>
      <protection hidden="1"/>
    </xf>
    <xf numFmtId="0" fontId="5" fillId="6" borderId="1" xfId="0" applyFont="1" applyFill="1" applyBorder="1" applyProtection="1">
      <protection hidden="1"/>
    </xf>
    <xf numFmtId="166" fontId="6" fillId="0" borderId="1" xfId="0" applyNumberFormat="1" applyFont="1" applyBorder="1" applyAlignment="1" applyProtection="1">
      <alignment horizontal="left"/>
      <protection locked="0"/>
    </xf>
    <xf numFmtId="0" fontId="3" fillId="2" borderId="46" xfId="0" applyFont="1" applyFill="1" applyBorder="1" applyAlignment="1">
      <alignment horizontal="center" vertical="top" wrapText="1"/>
    </xf>
    <xf numFmtId="0" fontId="3" fillId="2" borderId="47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6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65" xfId="0" applyBorder="1"/>
    <xf numFmtId="0" fontId="3" fillId="2" borderId="58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6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0" borderId="61" xfId="0" applyFont="1" applyBorder="1"/>
    <xf numFmtId="0" fontId="3" fillId="0" borderId="6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19" xfId="0" applyFont="1" applyBorder="1"/>
    <xf numFmtId="0" fontId="3" fillId="2" borderId="62" xfId="0" applyFont="1" applyFill="1" applyBorder="1" applyAlignment="1">
      <alignment horizontal="left"/>
    </xf>
    <xf numFmtId="0" fontId="3" fillId="2" borderId="6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6" borderId="62" xfId="0" applyFont="1" applyFill="1" applyBorder="1" applyAlignment="1">
      <alignment horizontal="left"/>
    </xf>
    <xf numFmtId="0" fontId="3" fillId="6" borderId="63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left"/>
    </xf>
    <xf numFmtId="0" fontId="3" fillId="6" borderId="38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53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loria Mutshidza" id="{BF3DB691-02F4-46B9-B7BC-88BA9E31033F}" userId="S::GloriaM@atns.co.za::8c5b3838-7b15-4624-832d-b1efd324e6f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5-05-22T09:59:20.67" personId="{BF3DB691-02F4-46B9-B7BC-88BA9E31033F}" id="{7C15787F-2D1E-444D-AC42-AC94A1F6DEF5}">
    <text xml:space="preserve">Are we expecting quotations in foreign currency?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  <pageSetUpPr fitToPage="1"/>
  </sheetPr>
  <dimension ref="B1:K18"/>
  <sheetViews>
    <sheetView zoomScaleNormal="100" zoomScaleSheetLayoutView="90" workbookViewId="0">
      <selection activeCell="D7" sqref="D7:E7"/>
    </sheetView>
  </sheetViews>
  <sheetFormatPr defaultColWidth="9.33203125" defaultRowHeight="12.5" x14ac:dyDescent="0.25"/>
  <cols>
    <col min="1" max="1" width="1.6640625" style="43" customWidth="1"/>
    <col min="2" max="2" width="3.6640625" style="43" customWidth="1"/>
    <col min="3" max="3" width="37.77734375" style="43" bestFit="1" customWidth="1"/>
    <col min="4" max="4" width="22.44140625" style="43" customWidth="1"/>
    <col min="5" max="5" width="69" style="43" customWidth="1"/>
    <col min="6" max="6" width="3.6640625" style="43" customWidth="1"/>
    <col min="7" max="7" width="1.6640625" style="43" customWidth="1"/>
    <col min="8" max="8" width="29" style="43" bestFit="1" customWidth="1"/>
    <col min="9" max="9" width="9" style="43" bestFit="1" customWidth="1"/>
    <col min="10" max="10" width="5.33203125" style="43" bestFit="1" customWidth="1"/>
    <col min="11" max="12" width="14.109375" style="43" bestFit="1" customWidth="1"/>
    <col min="13" max="16384" width="9.33203125" style="43"/>
  </cols>
  <sheetData>
    <row r="1" spans="2:11" ht="13" thickBot="1" x14ac:dyDescent="0.3"/>
    <row r="2" spans="2:11" ht="13" thickTop="1" x14ac:dyDescent="0.25">
      <c r="B2" s="44"/>
      <c r="C2" s="45"/>
      <c r="D2" s="45"/>
      <c r="E2" s="45"/>
      <c r="F2" s="46"/>
    </row>
    <row r="3" spans="2:11" ht="14" x14ac:dyDescent="0.3">
      <c r="B3" s="47"/>
      <c r="C3" s="48" t="s">
        <v>0</v>
      </c>
      <c r="D3" s="273" t="s">
        <v>1</v>
      </c>
      <c r="E3" s="273"/>
      <c r="F3" s="49"/>
    </row>
    <row r="4" spans="2:11" ht="20" x14ac:dyDescent="0.4">
      <c r="B4" s="47"/>
      <c r="C4" s="48" t="s">
        <v>2</v>
      </c>
      <c r="D4" s="274" t="s">
        <v>3</v>
      </c>
      <c r="E4" s="274"/>
      <c r="F4" s="49"/>
      <c r="K4" s="102"/>
    </row>
    <row r="5" spans="2:11" ht="14" x14ac:dyDescent="0.3">
      <c r="B5" s="47"/>
      <c r="C5" s="48" t="s">
        <v>4</v>
      </c>
      <c r="D5" s="275" t="s">
        <v>5</v>
      </c>
      <c r="E5" s="275"/>
      <c r="F5" s="49"/>
    </row>
    <row r="6" spans="2:11" ht="14" x14ac:dyDescent="0.3">
      <c r="B6" s="47"/>
      <c r="C6" s="48" t="s">
        <v>6</v>
      </c>
      <c r="D6" s="273">
        <v>0.1</v>
      </c>
      <c r="E6" s="273"/>
      <c r="F6" s="49"/>
    </row>
    <row r="7" spans="2:11" ht="14" x14ac:dyDescent="0.3">
      <c r="B7" s="47"/>
      <c r="C7" s="48" t="s">
        <v>7</v>
      </c>
      <c r="D7" s="276"/>
      <c r="E7" s="276"/>
      <c r="F7" s="49"/>
    </row>
    <row r="8" spans="2:11" ht="13" thickBot="1" x14ac:dyDescent="0.3">
      <c r="B8" s="47"/>
      <c r="F8" s="49"/>
    </row>
    <row r="9" spans="2:11" ht="13" thickTop="1" x14ac:dyDescent="0.25">
      <c r="B9" s="44"/>
      <c r="C9" s="45"/>
      <c r="D9" s="45"/>
      <c r="E9" s="45"/>
      <c r="F9" s="46"/>
    </row>
    <row r="10" spans="2:11" ht="13" x14ac:dyDescent="0.25">
      <c r="B10" s="47"/>
      <c r="C10" s="268" t="s">
        <v>8</v>
      </c>
      <c r="D10" s="269"/>
      <c r="E10" s="270"/>
      <c r="F10" s="49"/>
    </row>
    <row r="11" spans="2:11" x14ac:dyDescent="0.25">
      <c r="B11" s="47"/>
      <c r="C11" s="50" t="s">
        <v>9</v>
      </c>
      <c r="D11" s="267" t="s">
        <v>10</v>
      </c>
      <c r="E11" s="267"/>
      <c r="F11" s="49"/>
    </row>
    <row r="12" spans="2:11" x14ac:dyDescent="0.25">
      <c r="B12" s="47"/>
      <c r="C12" s="50" t="s">
        <v>11</v>
      </c>
      <c r="D12" s="271" t="s">
        <v>12</v>
      </c>
      <c r="E12" s="272"/>
      <c r="F12" s="49"/>
    </row>
    <row r="13" spans="2:11" x14ac:dyDescent="0.25">
      <c r="B13" s="47"/>
      <c r="C13" s="50" t="s">
        <v>13</v>
      </c>
      <c r="D13" s="271" t="s">
        <v>14</v>
      </c>
      <c r="E13" s="272"/>
      <c r="F13" s="49"/>
    </row>
    <row r="14" spans="2:11" x14ac:dyDescent="0.25">
      <c r="B14" s="47"/>
      <c r="C14" s="50" t="s">
        <v>15</v>
      </c>
      <c r="D14" s="271" t="s">
        <v>16</v>
      </c>
      <c r="E14" s="272"/>
      <c r="F14" s="49"/>
    </row>
    <row r="15" spans="2:11" x14ac:dyDescent="0.25">
      <c r="B15" s="47"/>
      <c r="C15" s="50" t="s">
        <v>17</v>
      </c>
      <c r="D15" s="267" t="s">
        <v>18</v>
      </c>
      <c r="E15" s="267"/>
      <c r="F15" s="49"/>
    </row>
    <row r="16" spans="2:11" x14ac:dyDescent="0.25">
      <c r="B16" s="47"/>
      <c r="C16" s="50" t="s">
        <v>19</v>
      </c>
      <c r="D16" s="267" t="s">
        <v>20</v>
      </c>
      <c r="E16" s="267"/>
      <c r="F16" s="49"/>
    </row>
    <row r="17" spans="2:6" ht="13" thickBot="1" x14ac:dyDescent="0.3">
      <c r="B17" s="51"/>
      <c r="C17" s="52"/>
      <c r="D17" s="52"/>
      <c r="E17" s="52"/>
      <c r="F17" s="53"/>
    </row>
    <row r="18" spans="2:6" ht="6.75" customHeight="1" thickTop="1" x14ac:dyDescent="0.25">
      <c r="B18" s="45"/>
      <c r="C18" s="54"/>
      <c r="D18" s="54"/>
      <c r="E18" s="54"/>
      <c r="F18" s="45"/>
    </row>
  </sheetData>
  <sheetProtection selectLockedCells="1"/>
  <mergeCells count="12">
    <mergeCell ref="D3:E3"/>
    <mergeCell ref="D4:E4"/>
    <mergeCell ref="D5:E5"/>
    <mergeCell ref="D6:E6"/>
    <mergeCell ref="D7:E7"/>
    <mergeCell ref="D15:E15"/>
    <mergeCell ref="D16:E16"/>
    <mergeCell ref="C10:E10"/>
    <mergeCell ref="D11:E11"/>
    <mergeCell ref="D12:E12"/>
    <mergeCell ref="D13:E13"/>
    <mergeCell ref="D14:E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L38"/>
  <sheetViews>
    <sheetView showGridLines="0" topLeftCell="A18" zoomScale="90" zoomScaleNormal="90" workbookViewId="0">
      <selection activeCell="C7" sqref="C7:H7"/>
    </sheetView>
  </sheetViews>
  <sheetFormatPr defaultColWidth="9.33203125" defaultRowHeight="12.5" x14ac:dyDescent="0.25"/>
  <cols>
    <col min="1" max="1" width="17.6640625" style="1" customWidth="1"/>
    <col min="2" max="2" width="57.77734375" style="2" customWidth="1"/>
    <col min="3" max="3" width="16.6640625" style="2" customWidth="1"/>
    <col min="4" max="4" width="10.6640625" style="2" customWidth="1"/>
    <col min="5" max="5" width="22.6640625" style="2" customWidth="1"/>
    <col min="6" max="6" width="20.77734375" customWidth="1"/>
    <col min="7" max="7" width="14.6640625" customWidth="1"/>
    <col min="8" max="8" width="19.6640625" customWidth="1"/>
    <col min="9" max="9" width="10.66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301" t="s">
        <v>21</v>
      </c>
      <c r="B1" s="301"/>
      <c r="C1"/>
      <c r="D1"/>
      <c r="E1"/>
      <c r="J1"/>
    </row>
    <row r="2" spans="1:12" customFormat="1" ht="13.5" thickBot="1" x14ac:dyDescent="0.35">
      <c r="A2" s="301"/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306" t="s">
        <v>0</v>
      </c>
      <c r="B3" s="307"/>
      <c r="C3" s="312" t="str">
        <f>Instructions!D3</f>
        <v>Tenderer  Company name</v>
      </c>
      <c r="D3" s="312"/>
      <c r="E3" s="312"/>
      <c r="F3" s="312"/>
      <c r="G3" s="312"/>
      <c r="H3" s="313"/>
      <c r="I3" s="3"/>
      <c r="J3" s="3"/>
      <c r="K3" s="3"/>
      <c r="L3" s="3"/>
    </row>
    <row r="4" spans="1:12" customFormat="1" ht="13" x14ac:dyDescent="0.3">
      <c r="A4" s="308" t="s">
        <v>22</v>
      </c>
      <c r="B4" s="309"/>
      <c r="C4" s="314" t="str">
        <f>Instructions!D4</f>
        <v>ATNS/TPG/RFP008/2025/2026/PHYSICAL SECURITY COMPONENTS</v>
      </c>
      <c r="D4" s="314"/>
      <c r="E4" s="314"/>
      <c r="F4" s="314"/>
      <c r="G4" s="314"/>
      <c r="H4" s="315"/>
      <c r="I4" s="223"/>
      <c r="J4" s="3"/>
      <c r="K4" s="3"/>
      <c r="L4" s="3"/>
    </row>
    <row r="5" spans="1:12" customFormat="1" ht="13" x14ac:dyDescent="0.3">
      <c r="A5" s="308" t="s">
        <v>23</v>
      </c>
      <c r="B5" s="309"/>
      <c r="C5" s="314" t="s">
        <v>24</v>
      </c>
      <c r="D5" s="314"/>
      <c r="E5" s="314"/>
      <c r="F5" s="314"/>
      <c r="G5" s="314"/>
      <c r="H5" s="315"/>
      <c r="I5" s="223"/>
      <c r="J5" s="3"/>
      <c r="K5" s="3"/>
      <c r="L5" s="3"/>
    </row>
    <row r="6" spans="1:12" customFormat="1" ht="13.5" thickBot="1" x14ac:dyDescent="0.35">
      <c r="A6" s="310" t="s">
        <v>25</v>
      </c>
      <c r="B6" s="311"/>
      <c r="C6" s="316" t="s">
        <v>26</v>
      </c>
      <c r="D6" s="316"/>
      <c r="E6" s="316"/>
      <c r="F6" s="316"/>
      <c r="G6" s="316"/>
      <c r="H6" s="317"/>
      <c r="I6" s="223"/>
      <c r="J6" s="3"/>
      <c r="K6" s="3"/>
      <c r="L6" s="3"/>
    </row>
    <row r="7" spans="1:12" customFormat="1" ht="13" x14ac:dyDescent="0.3">
      <c r="A7" s="306" t="s">
        <v>27</v>
      </c>
      <c r="B7" s="307"/>
      <c r="C7" s="318" t="str">
        <f>Instructions!D5</f>
        <v>FC</v>
      </c>
      <c r="D7" s="318"/>
      <c r="E7" s="318"/>
      <c r="F7" s="318"/>
      <c r="G7" s="318"/>
      <c r="H7" s="319"/>
      <c r="I7" s="223"/>
      <c r="J7" s="3"/>
      <c r="K7" s="3"/>
      <c r="L7" s="3"/>
    </row>
    <row r="8" spans="1:12" customFormat="1" ht="13.5" thickBot="1" x14ac:dyDescent="0.35">
      <c r="A8" s="310" t="s">
        <v>28</v>
      </c>
      <c r="B8" s="311"/>
      <c r="C8" s="320">
        <f>Instructions!D6</f>
        <v>0.1</v>
      </c>
      <c r="D8" s="320"/>
      <c r="E8" s="320"/>
      <c r="F8" s="320"/>
      <c r="G8" s="320"/>
      <c r="H8" s="321"/>
      <c r="I8" s="22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02" t="s">
        <v>29</v>
      </c>
      <c r="D10" s="287"/>
      <c r="E10" s="287"/>
      <c r="F10" s="287"/>
      <c r="G10" s="287"/>
      <c r="H10" s="303"/>
      <c r="I10" s="286" t="s">
        <v>30</v>
      </c>
      <c r="J10" s="287"/>
      <c r="K10" s="288"/>
      <c r="L10" s="299"/>
    </row>
    <row r="11" spans="1:12" customFormat="1" ht="13" thickBot="1" x14ac:dyDescent="0.3">
      <c r="A11" s="3"/>
      <c r="B11" s="3"/>
      <c r="C11" s="304"/>
      <c r="D11" s="290"/>
      <c r="E11" s="290"/>
      <c r="F11" s="290"/>
      <c r="G11" s="290"/>
      <c r="H11" s="305"/>
      <c r="I11" s="289"/>
      <c r="J11" s="290"/>
      <c r="K11" s="291"/>
      <c r="L11" s="300"/>
    </row>
    <row r="12" spans="1:12" customFormat="1" ht="13" x14ac:dyDescent="0.2">
      <c r="A12" s="280" t="s">
        <v>31</v>
      </c>
      <c r="B12" s="277" t="s">
        <v>32</v>
      </c>
      <c r="C12" s="280" t="s">
        <v>33</v>
      </c>
      <c r="D12" s="57" t="s">
        <v>34</v>
      </c>
      <c r="E12" s="283" t="s">
        <v>35</v>
      </c>
      <c r="F12" s="283" t="s">
        <v>36</v>
      </c>
      <c r="G12" s="283" t="str">
        <f>"ROE: 1R = "&amp;C8</f>
        <v>ROE: 1R = 0.1</v>
      </c>
      <c r="H12" s="277" t="s">
        <v>37</v>
      </c>
      <c r="I12" s="72" t="s">
        <v>34</v>
      </c>
      <c r="J12" s="283" t="s">
        <v>38</v>
      </c>
      <c r="K12" s="296" t="s">
        <v>39</v>
      </c>
      <c r="L12" s="292" t="s">
        <v>40</v>
      </c>
    </row>
    <row r="13" spans="1:12" customFormat="1" ht="13" x14ac:dyDescent="0.2">
      <c r="A13" s="281"/>
      <c r="B13" s="278"/>
      <c r="C13" s="281"/>
      <c r="D13" s="58"/>
      <c r="E13" s="284"/>
      <c r="F13" s="284"/>
      <c r="G13" s="284"/>
      <c r="H13" s="278"/>
      <c r="I13" s="73"/>
      <c r="J13" s="284"/>
      <c r="K13" s="297"/>
      <c r="L13" s="293"/>
    </row>
    <row r="14" spans="1:12" customFormat="1" ht="13.5" thickBot="1" x14ac:dyDescent="0.25">
      <c r="A14" s="282"/>
      <c r="B14" s="279"/>
      <c r="C14" s="282"/>
      <c r="D14" s="74"/>
      <c r="E14" s="295"/>
      <c r="F14" s="295"/>
      <c r="G14" s="285"/>
      <c r="H14" s="279"/>
      <c r="I14" s="75"/>
      <c r="J14" s="295"/>
      <c r="K14" s="298"/>
      <c r="L14" s="294"/>
    </row>
    <row r="15" spans="1:12" customFormat="1" ht="13" x14ac:dyDescent="0.3">
      <c r="A15" s="224"/>
      <c r="B15" s="76"/>
      <c r="C15" s="77"/>
      <c r="D15" s="78"/>
      <c r="E15" s="78"/>
      <c r="F15" s="78"/>
      <c r="G15" s="78"/>
      <c r="H15" s="225"/>
      <c r="I15" s="226"/>
      <c r="J15" s="78"/>
      <c r="K15" s="227"/>
      <c r="L15" s="228"/>
    </row>
    <row r="16" spans="1:12" customFormat="1" ht="14" x14ac:dyDescent="0.3">
      <c r="A16" s="203" t="s">
        <v>41</v>
      </c>
      <c r="B16" s="204" t="s">
        <v>42</v>
      </c>
      <c r="C16" s="205"/>
      <c r="D16" s="206"/>
      <c r="E16" s="207"/>
      <c r="F16" s="207"/>
      <c r="G16" s="206"/>
      <c r="H16" s="208"/>
      <c r="I16" s="205"/>
      <c r="J16" s="207"/>
      <c r="K16" s="209"/>
      <c r="L16" s="210"/>
    </row>
    <row r="17" spans="1:12" customFormat="1" ht="13" x14ac:dyDescent="0.3">
      <c r="A17" s="190" t="s">
        <v>43</v>
      </c>
      <c r="B17" s="218" t="s">
        <v>44</v>
      </c>
      <c r="C17" s="148"/>
      <c r="D17" s="229"/>
      <c r="E17" s="191"/>
      <c r="F17" s="191">
        <f>'G2_1 PMP'!F103</f>
        <v>0</v>
      </c>
      <c r="G17" s="192"/>
      <c r="H17" s="193">
        <f>'G2_1 PMP'!H103</f>
        <v>0</v>
      </c>
      <c r="I17" s="194"/>
      <c r="J17" s="191"/>
      <c r="K17" s="195">
        <f>'G2_1 PMP'!K103</f>
        <v>0</v>
      </c>
      <c r="L17" s="196">
        <f>'G2_1 PMP'!L103</f>
        <v>0</v>
      </c>
    </row>
    <row r="18" spans="1:12" customFormat="1" ht="13" x14ac:dyDescent="0.3">
      <c r="A18" s="190" t="s">
        <v>45</v>
      </c>
      <c r="B18" s="218" t="s">
        <v>46</v>
      </c>
      <c r="C18" s="148"/>
      <c r="D18" s="229"/>
      <c r="E18" s="191"/>
      <c r="F18" s="191">
        <f>'G2_2 ILS'!F57</f>
        <v>0</v>
      </c>
      <c r="G18" s="192"/>
      <c r="H18" s="193">
        <f>'G2_2 ILS'!H57</f>
        <v>0</v>
      </c>
      <c r="I18" s="194"/>
      <c r="J18" s="191"/>
      <c r="K18" s="195">
        <f>'G2_2 ILS'!K57</f>
        <v>0</v>
      </c>
      <c r="L18" s="196">
        <f>'G2_2 ILS'!L57</f>
        <v>0</v>
      </c>
    </row>
    <row r="19" spans="1:12" customFormat="1" ht="13.5" customHeight="1" x14ac:dyDescent="0.3">
      <c r="A19" s="65"/>
      <c r="B19" s="79"/>
      <c r="C19" s="219"/>
      <c r="D19" s="230"/>
      <c r="E19" s="80"/>
      <c r="F19" s="80"/>
      <c r="G19" s="80"/>
      <c r="H19" s="83"/>
      <c r="I19" s="82"/>
      <c r="J19" s="80"/>
      <c r="K19" s="81"/>
      <c r="L19" s="84"/>
    </row>
    <row r="20" spans="1:12" customFormat="1" ht="14" x14ac:dyDescent="0.3">
      <c r="A20" s="203" t="s">
        <v>47</v>
      </c>
      <c r="B20" s="204" t="s">
        <v>48</v>
      </c>
      <c r="C20" s="205"/>
      <c r="D20" s="206"/>
      <c r="E20" s="207"/>
      <c r="F20" s="207"/>
      <c r="G20" s="211"/>
      <c r="H20" s="208"/>
      <c r="I20" s="205"/>
      <c r="J20" s="207"/>
      <c r="K20" s="209"/>
      <c r="L20" s="210"/>
    </row>
    <row r="21" spans="1:12" customFormat="1" ht="13.5" customHeight="1" x14ac:dyDescent="0.3">
      <c r="A21" s="190" t="str">
        <f>'G3_1 Region'!A17</f>
        <v>3.1.1</v>
      </c>
      <c r="B21" s="218" t="str">
        <f>'G3_1 Region'!B17</f>
        <v>Non-ACSA</v>
      </c>
      <c r="C21" s="148"/>
      <c r="D21" s="229"/>
      <c r="E21" s="191"/>
      <c r="F21" s="191">
        <f>'G3_1 Region'!F17</f>
        <v>0</v>
      </c>
      <c r="G21" s="192"/>
      <c r="H21" s="193">
        <f>'G3_1 Region'!H17</f>
        <v>0</v>
      </c>
      <c r="I21" s="197"/>
      <c r="J21" s="191"/>
      <c r="K21" s="195">
        <f>'G3_1 Region'!K17</f>
        <v>0</v>
      </c>
      <c r="L21" s="196">
        <f>'G3_1 Region'!L17</f>
        <v>0</v>
      </c>
    </row>
    <row r="22" spans="1:12" customFormat="1" ht="13.5" customHeight="1" x14ac:dyDescent="0.3">
      <c r="A22" s="190" t="str">
        <f>'G3_1 Region'!A52</f>
        <v>3.1.2</v>
      </c>
      <c r="B22" s="218" t="str">
        <f>'G3_1 Region'!B52</f>
        <v>ACSA</v>
      </c>
      <c r="C22" s="148"/>
      <c r="D22" s="229"/>
      <c r="E22" s="191"/>
      <c r="F22" s="191">
        <f>'G3_1 Region'!F52</f>
        <v>0</v>
      </c>
      <c r="G22" s="192"/>
      <c r="H22" s="193">
        <f>'G3_1 Region'!H52</f>
        <v>0</v>
      </c>
      <c r="I22" s="197"/>
      <c r="J22" s="191"/>
      <c r="K22" s="195">
        <f>'G3_1 Region'!K52</f>
        <v>0</v>
      </c>
      <c r="L22" s="196">
        <f>'G3_1 Region'!L52</f>
        <v>0</v>
      </c>
    </row>
    <row r="23" spans="1:12" customFormat="1" ht="13.5" customHeight="1" x14ac:dyDescent="0.3">
      <c r="A23" s="190" t="str">
        <f>'G3_1 Region'!A103</f>
        <v>3.1.3</v>
      </c>
      <c r="B23" s="218" t="str">
        <f>'G3_1 Region'!B103</f>
        <v>CNS Remote Sites</v>
      </c>
      <c r="C23" s="148"/>
      <c r="D23" s="229"/>
      <c r="E23" s="191"/>
      <c r="F23" s="191">
        <f>'G3_1 Region'!F103</f>
        <v>0</v>
      </c>
      <c r="G23" s="192"/>
      <c r="H23" s="193">
        <f>'G3_1 Region'!H103</f>
        <v>0</v>
      </c>
      <c r="I23" s="197"/>
      <c r="J23" s="191"/>
      <c r="K23" s="195">
        <f>'G3_1 Region'!K103</f>
        <v>0</v>
      </c>
      <c r="L23" s="196">
        <f>'G3_1 Region'!L103</f>
        <v>0</v>
      </c>
    </row>
    <row r="24" spans="1:12" customFormat="1" ht="13.5" customHeight="1" x14ac:dyDescent="0.3">
      <c r="A24" s="190"/>
      <c r="B24" s="218"/>
      <c r="C24" s="148"/>
      <c r="D24" s="229"/>
      <c r="E24" s="191"/>
      <c r="F24" s="191"/>
      <c r="G24" s="192"/>
      <c r="H24" s="193"/>
      <c r="I24" s="197"/>
      <c r="J24" s="191"/>
      <c r="K24" s="195"/>
      <c r="L24" s="196"/>
    </row>
    <row r="25" spans="1:12" customFormat="1" ht="13.5" customHeight="1" x14ac:dyDescent="0.3">
      <c r="A25" s="231"/>
      <c r="B25" s="232"/>
      <c r="C25" s="219"/>
      <c r="D25" s="230"/>
      <c r="E25" s="80"/>
      <c r="F25" s="80"/>
      <c r="G25" s="80"/>
      <c r="H25" s="83"/>
      <c r="I25" s="82"/>
      <c r="J25" s="80"/>
      <c r="K25" s="81"/>
      <c r="L25" s="84"/>
    </row>
    <row r="26" spans="1:12" customFormat="1" ht="14" x14ac:dyDescent="0.3">
      <c r="A26" s="203" t="s">
        <v>49</v>
      </c>
      <c r="B26" s="204" t="s">
        <v>50</v>
      </c>
      <c r="C26" s="205"/>
      <c r="D26" s="206"/>
      <c r="E26" s="207"/>
      <c r="F26" s="207">
        <f>'G4 Miscellaneous'!F42</f>
        <v>0</v>
      </c>
      <c r="G26" s="211"/>
      <c r="H26" s="208">
        <f>'G4 Miscellaneous'!H42</f>
        <v>0</v>
      </c>
      <c r="I26" s="205"/>
      <c r="J26" s="207"/>
      <c r="K26" s="209">
        <f>'G4 Miscellaneous'!K42</f>
        <v>0</v>
      </c>
      <c r="L26" s="210">
        <f>'G4 Miscellaneous'!L42</f>
        <v>0</v>
      </c>
    </row>
    <row r="27" spans="1:12" customFormat="1" ht="13.5" customHeight="1" x14ac:dyDescent="0.3">
      <c r="A27" s="231"/>
      <c r="B27" s="232"/>
      <c r="C27" s="219"/>
      <c r="D27" s="230"/>
      <c r="E27" s="96"/>
      <c r="F27" s="96"/>
      <c r="G27" s="96"/>
      <c r="H27" s="99"/>
      <c r="I27" s="82"/>
      <c r="J27" s="96"/>
      <c r="K27" s="97"/>
      <c r="L27" s="100"/>
    </row>
    <row r="28" spans="1:12" customFormat="1" ht="13.5" thickBot="1" x14ac:dyDescent="0.35">
      <c r="A28" s="233"/>
      <c r="B28" s="234"/>
      <c r="C28" s="235"/>
      <c r="D28" s="236"/>
      <c r="E28" s="198"/>
      <c r="F28" s="198"/>
      <c r="G28" s="198"/>
      <c r="H28" s="199"/>
      <c r="I28" s="200"/>
      <c r="J28" s="198"/>
      <c r="K28" s="201"/>
      <c r="L28" s="202"/>
    </row>
    <row r="29" spans="1:12" customFormat="1" ht="14.5" thickBot="1" x14ac:dyDescent="0.35">
      <c r="A29" s="85"/>
      <c r="B29" s="86" t="s">
        <v>51</v>
      </c>
      <c r="C29" s="87"/>
      <c r="D29" s="88"/>
      <c r="E29" s="88"/>
      <c r="F29" s="88">
        <f>SUM(F15:F28)</f>
        <v>0</v>
      </c>
      <c r="G29" s="88"/>
      <c r="H29" s="89">
        <f>SUM(H15:H28)</f>
        <v>0</v>
      </c>
      <c r="I29" s="90"/>
      <c r="J29" s="88"/>
      <c r="K29" s="91">
        <f>SUM(K15:K28)</f>
        <v>0</v>
      </c>
      <c r="L29" s="92">
        <f>SUM(L15:L28)</f>
        <v>0</v>
      </c>
    </row>
    <row r="30" spans="1:12" customFormat="1" ht="13" x14ac:dyDescent="0.3">
      <c r="A30" s="237"/>
      <c r="B30" s="93"/>
      <c r="C30" s="94"/>
      <c r="D30" s="95"/>
      <c r="E30" s="238"/>
      <c r="F30" s="238"/>
      <c r="G30" s="238"/>
      <c r="H30" s="239"/>
      <c r="I30" s="240"/>
      <c r="J30" s="238"/>
      <c r="K30" s="241"/>
      <c r="L30" s="242"/>
    </row>
    <row r="31" spans="1:12" customFormat="1" ht="14" x14ac:dyDescent="0.3">
      <c r="A31" s="203" t="s">
        <v>52</v>
      </c>
      <c r="B31" s="204" t="s">
        <v>53</v>
      </c>
      <c r="C31" s="205"/>
      <c r="D31" s="206"/>
      <c r="E31" s="207"/>
      <c r="F31" s="207">
        <f>'G5 Options'!F$61</f>
        <v>0</v>
      </c>
      <c r="G31" s="211"/>
      <c r="H31" s="209">
        <f>'G5 Options'!H$61</f>
        <v>0</v>
      </c>
      <c r="I31" s="212"/>
      <c r="J31" s="207"/>
      <c r="K31" s="208">
        <f>'G5 Options'!K$61</f>
        <v>0</v>
      </c>
      <c r="L31" s="210">
        <f>'G5 Options'!L$61</f>
        <v>0</v>
      </c>
    </row>
    <row r="32" spans="1:12" customFormat="1" ht="13.5" thickBot="1" x14ac:dyDescent="0.35">
      <c r="A32" s="231"/>
      <c r="B32" s="232"/>
      <c r="C32" s="219"/>
      <c r="D32" s="230"/>
      <c r="E32" s="96"/>
      <c r="F32" s="96"/>
      <c r="G32" s="96"/>
      <c r="H32" s="97"/>
      <c r="I32" s="98"/>
      <c r="J32" s="96"/>
      <c r="K32" s="99"/>
      <c r="L32" s="100"/>
    </row>
    <row r="33" spans="1:12" customFormat="1" ht="16" thickBot="1" x14ac:dyDescent="0.4">
      <c r="A33" s="85"/>
      <c r="B33" s="213" t="s">
        <v>54</v>
      </c>
      <c r="C33" s="87"/>
      <c r="D33" s="101"/>
      <c r="E33" s="88"/>
      <c r="F33" s="88">
        <f>F31+F29</f>
        <v>0</v>
      </c>
      <c r="G33" s="88"/>
      <c r="H33" s="88">
        <f>H31+H29</f>
        <v>0</v>
      </c>
      <c r="I33" s="88"/>
      <c r="J33" s="88"/>
      <c r="K33" s="88">
        <f>K31+K29</f>
        <v>0</v>
      </c>
      <c r="L33" s="89">
        <f>L31+L29</f>
        <v>0</v>
      </c>
    </row>
    <row r="34" spans="1:12" customFormat="1" ht="13" x14ac:dyDescent="0.3">
      <c r="A34" s="243"/>
      <c r="B34" s="244"/>
      <c r="C34" s="245"/>
      <c r="D34" s="246"/>
      <c r="E34" s="176"/>
      <c r="F34" s="176"/>
      <c r="G34" s="176"/>
      <c r="H34" s="177"/>
      <c r="I34" s="178"/>
      <c r="J34" s="176"/>
      <c r="K34" s="179"/>
      <c r="L34" s="180"/>
    </row>
    <row r="35" spans="1:12" customFormat="1" ht="14" x14ac:dyDescent="0.3">
      <c r="A35" s="203"/>
      <c r="B35" s="204" t="s">
        <v>55</v>
      </c>
      <c r="C35" s="205"/>
      <c r="D35" s="222">
        <v>0.15</v>
      </c>
      <c r="E35" s="207"/>
      <c r="F35" s="207"/>
      <c r="G35" s="211"/>
      <c r="H35" s="209">
        <f>H33*D35</f>
        <v>0</v>
      </c>
      <c r="I35" s="221">
        <v>0.15</v>
      </c>
      <c r="J35" s="207"/>
      <c r="K35" s="209">
        <f>K33*I35</f>
        <v>0</v>
      </c>
      <c r="L35" s="210">
        <f>K35+H35</f>
        <v>0</v>
      </c>
    </row>
    <row r="36" spans="1:12" customFormat="1" ht="13.5" thickBot="1" x14ac:dyDescent="0.35">
      <c r="A36" s="243"/>
      <c r="B36" s="244"/>
      <c r="C36" s="245"/>
      <c r="D36" s="246"/>
      <c r="E36" s="176"/>
      <c r="F36" s="176"/>
      <c r="G36" s="176"/>
      <c r="H36" s="177"/>
      <c r="I36" s="178"/>
      <c r="J36" s="176"/>
      <c r="K36" s="179"/>
      <c r="L36" s="180"/>
    </row>
    <row r="37" spans="1:12" customFormat="1" ht="16" thickBot="1" x14ac:dyDescent="0.4">
      <c r="A37" s="85"/>
      <c r="B37" s="213" t="s">
        <v>56</v>
      </c>
      <c r="C37" s="87"/>
      <c r="D37" s="101"/>
      <c r="E37" s="88"/>
      <c r="F37" s="88"/>
      <c r="G37" s="88"/>
      <c r="H37" s="88">
        <f>H33+H35</f>
        <v>0</v>
      </c>
      <c r="I37" s="88"/>
      <c r="J37" s="88"/>
      <c r="K37" s="88">
        <f t="shared" ref="K37:L37" si="0">K33+K35</f>
        <v>0</v>
      </c>
      <c r="L37" s="88">
        <f t="shared" si="0"/>
        <v>0</v>
      </c>
    </row>
    <row r="38" spans="1:12" customFormat="1" x14ac:dyDescent="0.25">
      <c r="A38" s="1"/>
      <c r="B38" s="5"/>
      <c r="C38" s="5"/>
      <c r="D38" s="5"/>
      <c r="E38" s="5"/>
      <c r="F38" s="1"/>
      <c r="G38" s="1"/>
      <c r="H38" s="1"/>
      <c r="I38" s="1"/>
      <c r="J38" s="1"/>
      <c r="K38" s="1"/>
      <c r="L38" s="1"/>
    </row>
  </sheetData>
  <sheetProtection selectLockedCells="1"/>
  <mergeCells count="27"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I10:K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65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  <pageSetUpPr fitToPage="1"/>
  </sheetPr>
  <dimension ref="A1:L150"/>
  <sheetViews>
    <sheetView showGridLines="0" zoomScaleNormal="100" workbookViewId="0">
      <selection activeCell="D7" sqref="D7:E7"/>
    </sheetView>
  </sheetViews>
  <sheetFormatPr defaultColWidth="9.33203125" defaultRowHeight="10" x14ac:dyDescent="0.2"/>
  <cols>
    <col min="1" max="1" width="21.77734375" style="2" customWidth="1"/>
    <col min="2" max="2" width="50.6640625" style="2" customWidth="1"/>
    <col min="3" max="3" width="15.6640625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01" t="s">
        <v>57</v>
      </c>
      <c r="B1" s="301"/>
      <c r="C1"/>
      <c r="D1"/>
      <c r="E1"/>
      <c r="J1"/>
    </row>
    <row r="2" spans="1:12" customFormat="1" ht="13" x14ac:dyDescent="0.3">
      <c r="A2" s="301" t="s">
        <v>58</v>
      </c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220" t="s">
        <v>0</v>
      </c>
      <c r="B3" s="10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0" t="s">
        <v>59</v>
      </c>
      <c r="B4" s="109" t="str">
        <f>Instructions!D4</f>
        <v>ATNS/TPG/RFP008/2025/2026/PHYSICAL SECURITY COMPONENTS</v>
      </c>
      <c r="C4" s="247"/>
      <c r="D4" s="247"/>
      <c r="E4" s="3"/>
      <c r="F4" s="14"/>
      <c r="G4" s="14"/>
      <c r="H4" s="223"/>
      <c r="I4" s="223"/>
      <c r="J4" s="3"/>
      <c r="K4" s="3"/>
      <c r="L4" s="3"/>
    </row>
    <row r="5" spans="1:12" customFormat="1" ht="13" x14ac:dyDescent="0.3">
      <c r="A5" s="220" t="s">
        <v>23</v>
      </c>
      <c r="B5" s="109" t="s">
        <v>43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0" t="s">
        <v>25</v>
      </c>
      <c r="B6" s="109" t="s">
        <v>44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0" t="s">
        <v>27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0" t="s">
        <v>28</v>
      </c>
      <c r="B8" s="248">
        <f>Instructions!D6</f>
        <v>0.1</v>
      </c>
      <c r="C8" s="247"/>
      <c r="D8" s="247"/>
      <c r="E8" s="3"/>
      <c r="F8" s="14"/>
      <c r="G8" s="14"/>
      <c r="H8" s="223"/>
      <c r="I8" s="22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02" t="s">
        <v>29</v>
      </c>
      <c r="D10" s="287"/>
      <c r="E10" s="287"/>
      <c r="F10" s="287"/>
      <c r="G10" s="287"/>
      <c r="H10" s="303"/>
      <c r="I10" s="302" t="s">
        <v>30</v>
      </c>
      <c r="J10" s="287"/>
      <c r="K10" s="303"/>
      <c r="L10" s="55"/>
    </row>
    <row r="11" spans="1:12" customFormat="1" ht="13" thickBot="1" x14ac:dyDescent="0.3">
      <c r="A11" s="3"/>
      <c r="B11" s="3"/>
      <c r="C11" s="304"/>
      <c r="D11" s="290"/>
      <c r="E11" s="290"/>
      <c r="F11" s="290"/>
      <c r="G11" s="290"/>
      <c r="H11" s="305"/>
      <c r="I11" s="304"/>
      <c r="J11" s="290"/>
      <c r="K11" s="305"/>
      <c r="L11" s="56"/>
    </row>
    <row r="12" spans="1:12" customFormat="1" ht="15.65" customHeight="1" x14ac:dyDescent="0.2">
      <c r="A12" s="280" t="s">
        <v>31</v>
      </c>
      <c r="B12" s="277" t="s">
        <v>32</v>
      </c>
      <c r="C12" s="280" t="s">
        <v>33</v>
      </c>
      <c r="D12" s="57" t="s">
        <v>34</v>
      </c>
      <c r="E12" s="283" t="s">
        <v>35</v>
      </c>
      <c r="F12" s="283" t="s">
        <v>36</v>
      </c>
      <c r="G12" s="283" t="str">
        <f>"ROE: 1R = "&amp;B8</f>
        <v>ROE: 1R = 0.1</v>
      </c>
      <c r="H12" s="277" t="s">
        <v>37</v>
      </c>
      <c r="I12" s="103" t="s">
        <v>34</v>
      </c>
      <c r="J12" s="283" t="s">
        <v>38</v>
      </c>
      <c r="K12" s="277" t="s">
        <v>39</v>
      </c>
      <c r="L12" s="322" t="s">
        <v>40</v>
      </c>
    </row>
    <row r="13" spans="1:12" customFormat="1" ht="13.15" customHeight="1" x14ac:dyDescent="0.2">
      <c r="A13" s="281"/>
      <c r="B13" s="278"/>
      <c r="C13" s="281"/>
      <c r="D13" s="58"/>
      <c r="E13" s="284"/>
      <c r="F13" s="284"/>
      <c r="G13" s="284"/>
      <c r="H13" s="278"/>
      <c r="I13" s="104"/>
      <c r="J13" s="284"/>
      <c r="K13" s="278"/>
      <c r="L13" s="292"/>
    </row>
    <row r="14" spans="1:12" customFormat="1" ht="13.15" customHeight="1" x14ac:dyDescent="0.2">
      <c r="A14" s="325"/>
      <c r="B14" s="324"/>
      <c r="C14" s="325"/>
      <c r="D14" s="106"/>
      <c r="E14" s="285"/>
      <c r="F14" s="285"/>
      <c r="G14" s="285"/>
      <c r="H14" s="324"/>
      <c r="I14" s="105"/>
      <c r="J14" s="285"/>
      <c r="K14" s="324"/>
      <c r="L14" s="323"/>
    </row>
    <row r="15" spans="1:12" customFormat="1" ht="14" x14ac:dyDescent="0.3">
      <c r="A15" s="33" t="str">
        <f>B5</f>
        <v>G2.1</v>
      </c>
      <c r="B15" s="38" t="str">
        <f>B6</f>
        <v>Project Management</v>
      </c>
      <c r="C15" s="37"/>
      <c r="D15" s="34"/>
      <c r="E15" s="34"/>
      <c r="F15" s="62"/>
      <c r="G15" s="62"/>
      <c r="H15" s="63"/>
      <c r="I15" s="37"/>
      <c r="J15" s="34"/>
      <c r="K15" s="63"/>
      <c r="L15" s="124"/>
    </row>
    <row r="16" spans="1:12" customFormat="1" ht="25" x14ac:dyDescent="0.3">
      <c r="A16" s="112"/>
      <c r="B16" s="113" t="s">
        <v>60</v>
      </c>
      <c r="C16" s="249"/>
      <c r="D16" s="250"/>
      <c r="E16" s="114"/>
      <c r="F16" s="114"/>
      <c r="G16" s="115"/>
      <c r="H16" s="116"/>
      <c r="I16" s="117"/>
      <c r="J16" s="114"/>
      <c r="K16" s="116"/>
      <c r="L16" s="118"/>
    </row>
    <row r="17" spans="1:12" customFormat="1" ht="12.5" x14ac:dyDescent="0.25">
      <c r="A17" s="18"/>
      <c r="B17" s="18"/>
      <c r="C17" s="128"/>
      <c r="D17" s="155"/>
      <c r="E17" s="156"/>
      <c r="F17" s="163"/>
      <c r="G17" s="164"/>
      <c r="H17" s="165"/>
      <c r="I17" s="159"/>
      <c r="J17" s="156"/>
      <c r="K17" s="165"/>
      <c r="L17" s="166"/>
    </row>
    <row r="18" spans="1:12" customFormat="1" ht="13" x14ac:dyDescent="0.3">
      <c r="A18" s="167" t="s">
        <v>61</v>
      </c>
      <c r="B18" s="168" t="s">
        <v>62</v>
      </c>
      <c r="C18" s="169"/>
      <c r="D18" s="229"/>
      <c r="E18" s="163"/>
      <c r="F18" s="163"/>
      <c r="G18" s="164"/>
      <c r="H18" s="170"/>
      <c r="I18" s="171"/>
      <c r="J18" s="163"/>
      <c r="K18" s="170"/>
      <c r="L18" s="172"/>
    </row>
    <row r="19" spans="1:12" customFormat="1" ht="12.5" x14ac:dyDescent="0.25">
      <c r="A19" s="17"/>
      <c r="B19" s="18" t="s">
        <v>63</v>
      </c>
      <c r="C19" s="8" t="str">
        <f t="shared" ref="C19:C29" si="0">$B$7</f>
        <v>FC</v>
      </c>
      <c r="D19" s="39">
        <v>1</v>
      </c>
      <c r="E19" s="6"/>
      <c r="F19" s="163">
        <f t="shared" ref="F19:F46" si="1">D19*E19</f>
        <v>0</v>
      </c>
      <c r="G19" s="164">
        <f t="shared" ref="G19:G29" si="2">$B$8</f>
        <v>0.1</v>
      </c>
      <c r="H19" s="165">
        <f t="shared" ref="H19:H29" si="3">IF(G19&lt;&gt;0,F19/G19,0)</f>
        <v>0</v>
      </c>
      <c r="I19" s="39">
        <v>1</v>
      </c>
      <c r="J19" s="6"/>
      <c r="K19" s="165">
        <f t="shared" ref="K19:K29" si="4">I19*J19</f>
        <v>0</v>
      </c>
      <c r="L19" s="166">
        <f t="shared" ref="L19:L29" si="5">IF(OR(J19&gt;0,H19&gt;0),H19+K19,0)</f>
        <v>0</v>
      </c>
    </row>
    <row r="20" spans="1:12" customFormat="1" ht="12.5" x14ac:dyDescent="0.25">
      <c r="A20" s="17"/>
      <c r="B20" s="18" t="s">
        <v>64</v>
      </c>
      <c r="C20" s="8" t="str">
        <f t="shared" si="0"/>
        <v>FC</v>
      </c>
      <c r="D20" s="39">
        <v>1</v>
      </c>
      <c r="E20" s="6"/>
      <c r="F20" s="163">
        <f t="shared" si="1"/>
        <v>0</v>
      </c>
      <c r="G20" s="164">
        <f t="shared" si="2"/>
        <v>0.1</v>
      </c>
      <c r="H20" s="165">
        <f t="shared" si="3"/>
        <v>0</v>
      </c>
      <c r="I20" s="39">
        <v>1</v>
      </c>
      <c r="J20" s="6"/>
      <c r="K20" s="165">
        <f t="shared" si="4"/>
        <v>0</v>
      </c>
      <c r="L20" s="166">
        <f t="shared" si="5"/>
        <v>0</v>
      </c>
    </row>
    <row r="21" spans="1:12" customFormat="1" ht="12.5" x14ac:dyDescent="0.25">
      <c r="A21" s="17"/>
      <c r="B21" s="18" t="s">
        <v>65</v>
      </c>
      <c r="C21" s="8" t="str">
        <f t="shared" si="0"/>
        <v>FC</v>
      </c>
      <c r="D21" s="39">
        <v>1</v>
      </c>
      <c r="E21" s="6"/>
      <c r="F21" s="163">
        <f t="shared" si="1"/>
        <v>0</v>
      </c>
      <c r="G21" s="164">
        <f t="shared" si="2"/>
        <v>0.1</v>
      </c>
      <c r="H21" s="165">
        <f t="shared" si="3"/>
        <v>0</v>
      </c>
      <c r="I21" s="39">
        <v>1</v>
      </c>
      <c r="J21" s="6"/>
      <c r="K21" s="165">
        <f t="shared" si="4"/>
        <v>0</v>
      </c>
      <c r="L21" s="166">
        <f t="shared" si="5"/>
        <v>0</v>
      </c>
    </row>
    <row r="22" spans="1:12" customFormat="1" ht="12.5" x14ac:dyDescent="0.25">
      <c r="A22" s="17"/>
      <c r="B22" s="18" t="s">
        <v>66</v>
      </c>
      <c r="C22" s="8" t="str">
        <f t="shared" si="0"/>
        <v>FC</v>
      </c>
      <c r="D22" s="39">
        <v>1</v>
      </c>
      <c r="E22" s="6"/>
      <c r="F22" s="163">
        <f t="shared" si="1"/>
        <v>0</v>
      </c>
      <c r="G22" s="164">
        <f t="shared" si="2"/>
        <v>0.1</v>
      </c>
      <c r="H22" s="165">
        <f t="shared" si="3"/>
        <v>0</v>
      </c>
      <c r="I22" s="39">
        <v>1</v>
      </c>
      <c r="J22" s="6"/>
      <c r="K22" s="165">
        <f t="shared" si="4"/>
        <v>0</v>
      </c>
      <c r="L22" s="166">
        <f t="shared" si="5"/>
        <v>0</v>
      </c>
    </row>
    <row r="23" spans="1:12" customFormat="1" ht="12.5" x14ac:dyDescent="0.25">
      <c r="A23" s="125"/>
      <c r="B23" s="126"/>
      <c r="C23" s="8" t="str">
        <f t="shared" si="0"/>
        <v>FC</v>
      </c>
      <c r="D23" s="39">
        <v>1</v>
      </c>
      <c r="E23" s="6"/>
      <c r="F23" s="163">
        <f t="shared" si="1"/>
        <v>0</v>
      </c>
      <c r="G23" s="164">
        <f t="shared" si="2"/>
        <v>0.1</v>
      </c>
      <c r="H23" s="165">
        <f t="shared" si="3"/>
        <v>0</v>
      </c>
      <c r="I23" s="39">
        <v>1</v>
      </c>
      <c r="J23" s="6"/>
      <c r="K23" s="165">
        <f t="shared" si="4"/>
        <v>0</v>
      </c>
      <c r="L23" s="166">
        <f t="shared" si="5"/>
        <v>0</v>
      </c>
    </row>
    <row r="24" spans="1:12" customFormat="1" ht="12.5" x14ac:dyDescent="0.25">
      <c r="A24" s="125"/>
      <c r="B24" s="126"/>
      <c r="C24" s="8" t="str">
        <f t="shared" si="0"/>
        <v>FC</v>
      </c>
      <c r="D24" s="39">
        <v>1</v>
      </c>
      <c r="E24" s="6"/>
      <c r="F24" s="163">
        <f t="shared" si="1"/>
        <v>0</v>
      </c>
      <c r="G24" s="164">
        <f t="shared" si="2"/>
        <v>0.1</v>
      </c>
      <c r="H24" s="165">
        <f t="shared" si="3"/>
        <v>0</v>
      </c>
      <c r="I24" s="39">
        <v>1</v>
      </c>
      <c r="J24" s="6"/>
      <c r="K24" s="165">
        <f t="shared" si="4"/>
        <v>0</v>
      </c>
      <c r="L24" s="166">
        <f t="shared" si="5"/>
        <v>0</v>
      </c>
    </row>
    <row r="25" spans="1:12" customFormat="1" ht="12.5" x14ac:dyDescent="0.25">
      <c r="A25" s="125"/>
      <c r="B25" s="126"/>
      <c r="C25" s="8" t="str">
        <f t="shared" si="0"/>
        <v>FC</v>
      </c>
      <c r="D25" s="39">
        <v>1</v>
      </c>
      <c r="E25" s="6"/>
      <c r="F25" s="163">
        <f t="shared" si="1"/>
        <v>0</v>
      </c>
      <c r="G25" s="164">
        <f t="shared" si="2"/>
        <v>0.1</v>
      </c>
      <c r="H25" s="165">
        <f t="shared" si="3"/>
        <v>0</v>
      </c>
      <c r="I25" s="39">
        <v>1</v>
      </c>
      <c r="J25" s="6"/>
      <c r="K25" s="165">
        <f t="shared" si="4"/>
        <v>0</v>
      </c>
      <c r="L25" s="166">
        <f t="shared" si="5"/>
        <v>0</v>
      </c>
    </row>
    <row r="26" spans="1:12" customFormat="1" ht="12.5" x14ac:dyDescent="0.25">
      <c r="A26" s="125"/>
      <c r="B26" s="126"/>
      <c r="C26" s="8" t="str">
        <f t="shared" si="0"/>
        <v>FC</v>
      </c>
      <c r="D26" s="39">
        <v>1</v>
      </c>
      <c r="E26" s="6"/>
      <c r="F26" s="163">
        <f t="shared" si="1"/>
        <v>0</v>
      </c>
      <c r="G26" s="164">
        <f t="shared" si="2"/>
        <v>0.1</v>
      </c>
      <c r="H26" s="165">
        <f t="shared" si="3"/>
        <v>0</v>
      </c>
      <c r="I26" s="39">
        <v>1</v>
      </c>
      <c r="J26" s="6"/>
      <c r="K26" s="165">
        <f t="shared" si="4"/>
        <v>0</v>
      </c>
      <c r="L26" s="166">
        <f t="shared" si="5"/>
        <v>0</v>
      </c>
    </row>
    <row r="27" spans="1:12" customFormat="1" ht="12.5" x14ac:dyDescent="0.25">
      <c r="A27" s="8"/>
      <c r="B27" s="9"/>
      <c r="C27" s="8" t="str">
        <f t="shared" si="0"/>
        <v>FC</v>
      </c>
      <c r="D27" s="39">
        <v>1</v>
      </c>
      <c r="E27" s="6"/>
      <c r="F27" s="163">
        <f t="shared" si="1"/>
        <v>0</v>
      </c>
      <c r="G27" s="164">
        <f t="shared" si="2"/>
        <v>0.1</v>
      </c>
      <c r="H27" s="165">
        <f t="shared" si="3"/>
        <v>0</v>
      </c>
      <c r="I27" s="39">
        <v>1</v>
      </c>
      <c r="J27" s="6"/>
      <c r="K27" s="165">
        <f t="shared" si="4"/>
        <v>0</v>
      </c>
      <c r="L27" s="166">
        <f t="shared" si="5"/>
        <v>0</v>
      </c>
    </row>
    <row r="28" spans="1:12" customFormat="1" ht="12.5" x14ac:dyDescent="0.25">
      <c r="A28" s="8"/>
      <c r="B28" s="9"/>
      <c r="C28" s="8" t="str">
        <f t="shared" si="0"/>
        <v>FC</v>
      </c>
      <c r="D28" s="39">
        <v>1</v>
      </c>
      <c r="E28" s="6"/>
      <c r="F28" s="163">
        <f t="shared" si="1"/>
        <v>0</v>
      </c>
      <c r="G28" s="164">
        <f t="shared" si="2"/>
        <v>0.1</v>
      </c>
      <c r="H28" s="165">
        <f t="shared" si="3"/>
        <v>0</v>
      </c>
      <c r="I28" s="39">
        <v>1</v>
      </c>
      <c r="J28" s="6"/>
      <c r="K28" s="165">
        <f t="shared" si="4"/>
        <v>0</v>
      </c>
      <c r="L28" s="166">
        <f t="shared" si="5"/>
        <v>0</v>
      </c>
    </row>
    <row r="29" spans="1:12" customFormat="1" ht="12.5" x14ac:dyDescent="0.25">
      <c r="A29" s="8"/>
      <c r="B29" s="9"/>
      <c r="C29" s="8" t="str">
        <f t="shared" si="0"/>
        <v>FC</v>
      </c>
      <c r="D29" s="39">
        <v>1</v>
      </c>
      <c r="E29" s="6"/>
      <c r="F29" s="163">
        <f t="shared" si="1"/>
        <v>0</v>
      </c>
      <c r="G29" s="164">
        <f t="shared" si="2"/>
        <v>0.1</v>
      </c>
      <c r="H29" s="165">
        <f t="shared" si="3"/>
        <v>0</v>
      </c>
      <c r="I29" s="39">
        <v>1</v>
      </c>
      <c r="J29" s="6"/>
      <c r="K29" s="165">
        <f t="shared" si="4"/>
        <v>0</v>
      </c>
      <c r="L29" s="166">
        <f t="shared" si="5"/>
        <v>0</v>
      </c>
    </row>
    <row r="30" spans="1:12" customFormat="1" ht="12.5" x14ac:dyDescent="0.25">
      <c r="A30" s="18"/>
      <c r="B30" s="18"/>
      <c r="C30" s="128"/>
      <c r="D30" s="155"/>
      <c r="E30" s="156"/>
      <c r="F30" s="163"/>
      <c r="G30" s="164"/>
      <c r="H30" s="165"/>
      <c r="I30" s="159"/>
      <c r="J30" s="156"/>
      <c r="K30" s="165"/>
      <c r="L30" s="166"/>
    </row>
    <row r="31" spans="1:12" customFormat="1" ht="13" x14ac:dyDescent="0.3">
      <c r="A31" s="161" t="s">
        <v>67</v>
      </c>
      <c r="B31" s="173" t="s">
        <v>68</v>
      </c>
      <c r="C31" s="128"/>
      <c r="D31" s="155"/>
      <c r="E31" s="156"/>
      <c r="F31" s="163">
        <f t="shared" si="1"/>
        <v>0</v>
      </c>
      <c r="G31" s="164"/>
      <c r="H31" s="165"/>
      <c r="I31" s="159"/>
      <c r="J31" s="156"/>
      <c r="K31" s="165"/>
      <c r="L31" s="166"/>
    </row>
    <row r="32" spans="1:12" customFormat="1" ht="12.5" x14ac:dyDescent="0.25">
      <c r="A32" s="18"/>
      <c r="B32" s="182" t="s">
        <v>69</v>
      </c>
      <c r="C32" s="8" t="str">
        <f t="shared" ref="C32:C46" si="6">$B$7</f>
        <v>FC</v>
      </c>
      <c r="D32" s="39">
        <v>1</v>
      </c>
      <c r="E32" s="6"/>
      <c r="F32" s="163">
        <f t="shared" si="1"/>
        <v>0</v>
      </c>
      <c r="G32" s="164">
        <f t="shared" ref="G32:G46" si="7">$B$8</f>
        <v>0.1</v>
      </c>
      <c r="H32" s="165">
        <f t="shared" ref="H32:H46" si="8">IF(G32&lt;&gt;0,F32/G32,0)</f>
        <v>0</v>
      </c>
      <c r="I32" s="39">
        <v>1</v>
      </c>
      <c r="J32" s="6"/>
      <c r="K32" s="165">
        <f t="shared" ref="K32:K46" si="9">I32*J32</f>
        <v>0</v>
      </c>
      <c r="L32" s="166">
        <f t="shared" ref="L32:L46" si="10">IF(OR(J32&gt;0,H32&gt;0),H32+K32,0)</f>
        <v>0</v>
      </c>
    </row>
    <row r="33" spans="1:12" customFormat="1" ht="12.5" x14ac:dyDescent="0.25">
      <c r="A33" s="18"/>
      <c r="B33" s="182" t="s">
        <v>70</v>
      </c>
      <c r="C33" s="8" t="str">
        <f t="shared" si="6"/>
        <v>FC</v>
      </c>
      <c r="D33" s="39">
        <v>1</v>
      </c>
      <c r="E33" s="6"/>
      <c r="F33" s="163">
        <f t="shared" si="1"/>
        <v>0</v>
      </c>
      <c r="G33" s="164">
        <f t="shared" si="7"/>
        <v>0.1</v>
      </c>
      <c r="H33" s="165">
        <f t="shared" si="8"/>
        <v>0</v>
      </c>
      <c r="I33" s="39">
        <v>1</v>
      </c>
      <c r="J33" s="6"/>
      <c r="K33" s="165">
        <f t="shared" si="9"/>
        <v>0</v>
      </c>
      <c r="L33" s="166">
        <f t="shared" si="10"/>
        <v>0</v>
      </c>
    </row>
    <row r="34" spans="1:12" customFormat="1" ht="12.5" x14ac:dyDescent="0.25">
      <c r="A34" s="18"/>
      <c r="B34" s="182" t="s">
        <v>71</v>
      </c>
      <c r="C34" s="8" t="str">
        <f t="shared" si="6"/>
        <v>FC</v>
      </c>
      <c r="D34" s="39">
        <v>1</v>
      </c>
      <c r="E34" s="6"/>
      <c r="F34" s="163">
        <f t="shared" si="1"/>
        <v>0</v>
      </c>
      <c r="G34" s="164">
        <f t="shared" si="7"/>
        <v>0.1</v>
      </c>
      <c r="H34" s="165">
        <f t="shared" si="8"/>
        <v>0</v>
      </c>
      <c r="I34" s="39">
        <v>1</v>
      </c>
      <c r="J34" s="6"/>
      <c r="K34" s="165">
        <f t="shared" si="9"/>
        <v>0</v>
      </c>
      <c r="L34" s="166">
        <f t="shared" si="10"/>
        <v>0</v>
      </c>
    </row>
    <row r="35" spans="1:12" customFormat="1" ht="12.5" x14ac:dyDescent="0.25">
      <c r="A35" s="18"/>
      <c r="B35" s="182"/>
      <c r="C35" s="8" t="str">
        <f t="shared" si="6"/>
        <v>FC</v>
      </c>
      <c r="D35" s="39">
        <v>1</v>
      </c>
      <c r="E35" s="6"/>
      <c r="F35" s="163">
        <f t="shared" si="1"/>
        <v>0</v>
      </c>
      <c r="G35" s="164">
        <f t="shared" si="7"/>
        <v>0.1</v>
      </c>
      <c r="H35" s="165">
        <f t="shared" si="8"/>
        <v>0</v>
      </c>
      <c r="I35" s="39">
        <v>1</v>
      </c>
      <c r="J35" s="6"/>
      <c r="K35" s="165">
        <f t="shared" si="9"/>
        <v>0</v>
      </c>
      <c r="L35" s="166">
        <f t="shared" si="10"/>
        <v>0</v>
      </c>
    </row>
    <row r="36" spans="1:12" customFormat="1" ht="12.5" x14ac:dyDescent="0.25">
      <c r="A36" s="18"/>
      <c r="B36" s="182"/>
      <c r="C36" s="8" t="str">
        <f t="shared" si="6"/>
        <v>FC</v>
      </c>
      <c r="D36" s="39">
        <v>1</v>
      </c>
      <c r="E36" s="6"/>
      <c r="F36" s="163">
        <f t="shared" si="1"/>
        <v>0</v>
      </c>
      <c r="G36" s="164">
        <f t="shared" si="7"/>
        <v>0.1</v>
      </c>
      <c r="H36" s="165">
        <f t="shared" si="8"/>
        <v>0</v>
      </c>
      <c r="I36" s="39">
        <v>1</v>
      </c>
      <c r="J36" s="6"/>
      <c r="K36" s="165">
        <f t="shared" si="9"/>
        <v>0</v>
      </c>
      <c r="L36" s="166">
        <f t="shared" si="10"/>
        <v>0</v>
      </c>
    </row>
    <row r="37" spans="1:12" customFormat="1" ht="12.5" x14ac:dyDescent="0.25">
      <c r="A37" s="18"/>
      <c r="B37" s="182"/>
      <c r="C37" s="8" t="str">
        <f t="shared" si="6"/>
        <v>FC</v>
      </c>
      <c r="D37" s="39">
        <v>1</v>
      </c>
      <c r="E37" s="6"/>
      <c r="F37" s="163">
        <f t="shared" si="1"/>
        <v>0</v>
      </c>
      <c r="G37" s="164">
        <f t="shared" si="7"/>
        <v>0.1</v>
      </c>
      <c r="H37" s="165">
        <f t="shared" si="8"/>
        <v>0</v>
      </c>
      <c r="I37" s="39">
        <v>1</v>
      </c>
      <c r="J37" s="6"/>
      <c r="K37" s="165">
        <f t="shared" si="9"/>
        <v>0</v>
      </c>
      <c r="L37" s="166">
        <f t="shared" si="10"/>
        <v>0</v>
      </c>
    </row>
    <row r="38" spans="1:12" customFormat="1" ht="12.5" x14ac:dyDescent="0.25">
      <c r="A38" s="18"/>
      <c r="B38" s="182"/>
      <c r="C38" s="8" t="str">
        <f t="shared" si="6"/>
        <v>FC</v>
      </c>
      <c r="D38" s="39">
        <v>1</v>
      </c>
      <c r="E38" s="6"/>
      <c r="F38" s="163">
        <f t="shared" si="1"/>
        <v>0</v>
      </c>
      <c r="G38" s="164">
        <f t="shared" si="7"/>
        <v>0.1</v>
      </c>
      <c r="H38" s="165">
        <f t="shared" si="8"/>
        <v>0</v>
      </c>
      <c r="I38" s="39">
        <v>1</v>
      </c>
      <c r="J38" s="6"/>
      <c r="K38" s="165">
        <f t="shared" si="9"/>
        <v>0</v>
      </c>
      <c r="L38" s="166">
        <f t="shared" si="10"/>
        <v>0</v>
      </c>
    </row>
    <row r="39" spans="1:12" customFormat="1" ht="12.5" x14ac:dyDescent="0.25">
      <c r="A39" s="18"/>
      <c r="B39" s="182"/>
      <c r="C39" s="8" t="str">
        <f t="shared" si="6"/>
        <v>FC</v>
      </c>
      <c r="D39" s="39">
        <v>1</v>
      </c>
      <c r="E39" s="6"/>
      <c r="F39" s="163">
        <f t="shared" si="1"/>
        <v>0</v>
      </c>
      <c r="G39" s="164">
        <f t="shared" si="7"/>
        <v>0.1</v>
      </c>
      <c r="H39" s="165">
        <f t="shared" si="8"/>
        <v>0</v>
      </c>
      <c r="I39" s="39">
        <v>1</v>
      </c>
      <c r="J39" s="6"/>
      <c r="K39" s="165">
        <f t="shared" si="9"/>
        <v>0</v>
      </c>
      <c r="L39" s="166">
        <f t="shared" si="10"/>
        <v>0</v>
      </c>
    </row>
    <row r="40" spans="1:12" customFormat="1" ht="12.5" x14ac:dyDescent="0.25">
      <c r="A40" s="18"/>
      <c r="B40" s="182"/>
      <c r="C40" s="8" t="str">
        <f t="shared" si="6"/>
        <v>FC</v>
      </c>
      <c r="D40" s="39">
        <v>1</v>
      </c>
      <c r="E40" s="6"/>
      <c r="F40" s="163">
        <f t="shared" si="1"/>
        <v>0</v>
      </c>
      <c r="G40" s="164">
        <f t="shared" si="7"/>
        <v>0.1</v>
      </c>
      <c r="H40" s="165">
        <f t="shared" si="8"/>
        <v>0</v>
      </c>
      <c r="I40" s="39">
        <v>1</v>
      </c>
      <c r="J40" s="6"/>
      <c r="K40" s="165">
        <f t="shared" si="9"/>
        <v>0</v>
      </c>
      <c r="L40" s="166">
        <f t="shared" si="10"/>
        <v>0</v>
      </c>
    </row>
    <row r="41" spans="1:12" customFormat="1" ht="12.5" x14ac:dyDescent="0.25">
      <c r="A41" s="18"/>
      <c r="B41" s="182"/>
      <c r="C41" s="8" t="str">
        <f t="shared" si="6"/>
        <v>FC</v>
      </c>
      <c r="D41" s="39">
        <v>1</v>
      </c>
      <c r="E41" s="6"/>
      <c r="F41" s="163">
        <f t="shared" si="1"/>
        <v>0</v>
      </c>
      <c r="G41" s="164">
        <f t="shared" si="7"/>
        <v>0.1</v>
      </c>
      <c r="H41" s="165">
        <f t="shared" si="8"/>
        <v>0</v>
      </c>
      <c r="I41" s="39">
        <v>1</v>
      </c>
      <c r="J41" s="6"/>
      <c r="K41" s="165">
        <f t="shared" si="9"/>
        <v>0</v>
      </c>
      <c r="L41" s="166">
        <f t="shared" si="10"/>
        <v>0</v>
      </c>
    </row>
    <row r="42" spans="1:12" customFormat="1" ht="12.5" x14ac:dyDescent="0.25">
      <c r="A42" s="18"/>
      <c r="B42" s="182"/>
      <c r="C42" s="8" t="str">
        <f t="shared" si="6"/>
        <v>FC</v>
      </c>
      <c r="D42" s="39">
        <v>1</v>
      </c>
      <c r="E42" s="6"/>
      <c r="F42" s="163">
        <f t="shared" si="1"/>
        <v>0</v>
      </c>
      <c r="G42" s="164">
        <f t="shared" si="7"/>
        <v>0.1</v>
      </c>
      <c r="H42" s="165">
        <f t="shared" si="8"/>
        <v>0</v>
      </c>
      <c r="I42" s="39">
        <v>1</v>
      </c>
      <c r="J42" s="6"/>
      <c r="K42" s="165">
        <f t="shared" si="9"/>
        <v>0</v>
      </c>
      <c r="L42" s="166">
        <f t="shared" si="10"/>
        <v>0</v>
      </c>
    </row>
    <row r="43" spans="1:12" customFormat="1" ht="12.5" x14ac:dyDescent="0.25">
      <c r="A43" s="18"/>
      <c r="B43" s="182"/>
      <c r="C43" s="8" t="str">
        <f t="shared" si="6"/>
        <v>FC</v>
      </c>
      <c r="D43" s="39">
        <v>1</v>
      </c>
      <c r="E43" s="6"/>
      <c r="F43" s="163">
        <f t="shared" si="1"/>
        <v>0</v>
      </c>
      <c r="G43" s="164">
        <f t="shared" si="7"/>
        <v>0.1</v>
      </c>
      <c r="H43" s="165">
        <f t="shared" si="8"/>
        <v>0</v>
      </c>
      <c r="I43" s="39">
        <v>1</v>
      </c>
      <c r="J43" s="6"/>
      <c r="K43" s="165">
        <f t="shared" si="9"/>
        <v>0</v>
      </c>
      <c r="L43" s="166">
        <f t="shared" si="10"/>
        <v>0</v>
      </c>
    </row>
    <row r="44" spans="1:12" customFormat="1" ht="12.5" x14ac:dyDescent="0.25">
      <c r="A44" s="18"/>
      <c r="B44" s="182"/>
      <c r="C44" s="8" t="str">
        <f t="shared" si="6"/>
        <v>FC</v>
      </c>
      <c r="D44" s="39">
        <v>1</v>
      </c>
      <c r="E44" s="6"/>
      <c r="F44" s="163">
        <f t="shared" si="1"/>
        <v>0</v>
      </c>
      <c r="G44" s="164">
        <f t="shared" si="7"/>
        <v>0.1</v>
      </c>
      <c r="H44" s="165">
        <f t="shared" si="8"/>
        <v>0</v>
      </c>
      <c r="I44" s="39">
        <v>1</v>
      </c>
      <c r="J44" s="6"/>
      <c r="K44" s="165">
        <f t="shared" si="9"/>
        <v>0</v>
      </c>
      <c r="L44" s="166">
        <f t="shared" si="10"/>
        <v>0</v>
      </c>
    </row>
    <row r="45" spans="1:12" customFormat="1" ht="12.5" x14ac:dyDescent="0.25">
      <c r="A45" s="18"/>
      <c r="B45" s="182"/>
      <c r="C45" s="8" t="str">
        <f t="shared" si="6"/>
        <v>FC</v>
      </c>
      <c r="D45" s="39">
        <v>1</v>
      </c>
      <c r="E45" s="6"/>
      <c r="F45" s="163">
        <f t="shared" si="1"/>
        <v>0</v>
      </c>
      <c r="G45" s="164">
        <f t="shared" si="7"/>
        <v>0.1</v>
      </c>
      <c r="H45" s="165">
        <f t="shared" si="8"/>
        <v>0</v>
      </c>
      <c r="I45" s="39">
        <v>1</v>
      </c>
      <c r="J45" s="6"/>
      <c r="K45" s="165">
        <f t="shared" si="9"/>
        <v>0</v>
      </c>
      <c r="L45" s="166">
        <f t="shared" si="10"/>
        <v>0</v>
      </c>
    </row>
    <row r="46" spans="1:12" customFormat="1" ht="12.5" x14ac:dyDescent="0.25">
      <c r="A46" s="18"/>
      <c r="B46" s="182"/>
      <c r="C46" s="8" t="str">
        <f t="shared" si="6"/>
        <v>FC</v>
      </c>
      <c r="D46" s="39">
        <v>1</v>
      </c>
      <c r="E46" s="6"/>
      <c r="F46" s="163">
        <f t="shared" si="1"/>
        <v>0</v>
      </c>
      <c r="G46" s="164">
        <f t="shared" si="7"/>
        <v>0.1</v>
      </c>
      <c r="H46" s="165">
        <f t="shared" si="8"/>
        <v>0</v>
      </c>
      <c r="I46" s="39">
        <v>1</v>
      </c>
      <c r="J46" s="6"/>
      <c r="K46" s="165">
        <f t="shared" si="9"/>
        <v>0</v>
      </c>
      <c r="L46" s="166">
        <f t="shared" si="10"/>
        <v>0</v>
      </c>
    </row>
    <row r="47" spans="1:12" customFormat="1" ht="12.5" x14ac:dyDescent="0.25">
      <c r="A47" s="8"/>
      <c r="B47" s="9"/>
      <c r="C47" s="8" t="str">
        <f t="shared" ref="C47:C51" si="11">$B$7</f>
        <v>FC</v>
      </c>
      <c r="D47" s="39">
        <v>1</v>
      </c>
      <c r="E47" s="6"/>
      <c r="F47" s="163">
        <f t="shared" ref="F47:F53" si="12">D47*E47</f>
        <v>0</v>
      </c>
      <c r="G47" s="164">
        <f t="shared" ref="G47:G51" si="13">$B$8</f>
        <v>0.1</v>
      </c>
      <c r="H47" s="165">
        <f t="shared" ref="H47:H51" si="14">IF(G47&lt;&gt;0,F47/G47,0)</f>
        <v>0</v>
      </c>
      <c r="I47" s="39">
        <v>1</v>
      </c>
      <c r="J47" s="6"/>
      <c r="K47" s="165">
        <f t="shared" ref="K47:K51" si="15">I47*J47</f>
        <v>0</v>
      </c>
      <c r="L47" s="166">
        <f t="shared" ref="L47:L51" si="16">IF(OR(J47&gt;0,H47&gt;0),H47+K47,0)</f>
        <v>0</v>
      </c>
    </row>
    <row r="48" spans="1:12" customFormat="1" ht="12.5" x14ac:dyDescent="0.25">
      <c r="A48" s="8"/>
      <c r="B48" s="9"/>
      <c r="C48" s="8" t="str">
        <f t="shared" si="11"/>
        <v>FC</v>
      </c>
      <c r="D48" s="39">
        <v>1</v>
      </c>
      <c r="E48" s="6"/>
      <c r="F48" s="163">
        <f t="shared" si="12"/>
        <v>0</v>
      </c>
      <c r="G48" s="164">
        <f t="shared" si="13"/>
        <v>0.1</v>
      </c>
      <c r="H48" s="165">
        <f t="shared" si="14"/>
        <v>0</v>
      </c>
      <c r="I48" s="39">
        <v>1</v>
      </c>
      <c r="J48" s="6"/>
      <c r="K48" s="165">
        <f t="shared" si="15"/>
        <v>0</v>
      </c>
      <c r="L48" s="166">
        <f t="shared" si="16"/>
        <v>0</v>
      </c>
    </row>
    <row r="49" spans="1:12" customFormat="1" ht="12.5" x14ac:dyDescent="0.25">
      <c r="A49" s="8"/>
      <c r="B49" s="9"/>
      <c r="C49" s="8" t="str">
        <f t="shared" si="11"/>
        <v>FC</v>
      </c>
      <c r="D49" s="39">
        <v>1</v>
      </c>
      <c r="E49" s="6"/>
      <c r="F49" s="163">
        <f t="shared" si="12"/>
        <v>0</v>
      </c>
      <c r="G49" s="164">
        <f t="shared" si="13"/>
        <v>0.1</v>
      </c>
      <c r="H49" s="165">
        <f t="shared" si="14"/>
        <v>0</v>
      </c>
      <c r="I49" s="39">
        <v>1</v>
      </c>
      <c r="J49" s="6"/>
      <c r="K49" s="165">
        <f t="shared" si="15"/>
        <v>0</v>
      </c>
      <c r="L49" s="166">
        <f t="shared" si="16"/>
        <v>0</v>
      </c>
    </row>
    <row r="50" spans="1:12" customFormat="1" ht="12.5" x14ac:dyDescent="0.25">
      <c r="A50" s="8"/>
      <c r="B50" s="9"/>
      <c r="C50" s="8" t="str">
        <f t="shared" si="11"/>
        <v>FC</v>
      </c>
      <c r="D50" s="39">
        <v>1</v>
      </c>
      <c r="E50" s="6"/>
      <c r="F50" s="163">
        <f t="shared" si="12"/>
        <v>0</v>
      </c>
      <c r="G50" s="164">
        <f t="shared" si="13"/>
        <v>0.1</v>
      </c>
      <c r="H50" s="165">
        <f t="shared" si="14"/>
        <v>0</v>
      </c>
      <c r="I50" s="39">
        <v>1</v>
      </c>
      <c r="J50" s="6"/>
      <c r="K50" s="165">
        <f t="shared" si="15"/>
        <v>0</v>
      </c>
      <c r="L50" s="166">
        <f t="shared" si="16"/>
        <v>0</v>
      </c>
    </row>
    <row r="51" spans="1:12" customFormat="1" ht="12.5" x14ac:dyDescent="0.25">
      <c r="A51" s="8"/>
      <c r="B51" s="9"/>
      <c r="C51" s="8" t="str">
        <f t="shared" si="11"/>
        <v>FC</v>
      </c>
      <c r="D51" s="39">
        <v>1</v>
      </c>
      <c r="E51" s="6"/>
      <c r="F51" s="163">
        <f t="shared" si="12"/>
        <v>0</v>
      </c>
      <c r="G51" s="164">
        <f t="shared" si="13"/>
        <v>0.1</v>
      </c>
      <c r="H51" s="165">
        <f t="shared" si="14"/>
        <v>0</v>
      </c>
      <c r="I51" s="39">
        <v>1</v>
      </c>
      <c r="J51" s="6"/>
      <c r="K51" s="165">
        <f t="shared" si="15"/>
        <v>0</v>
      </c>
      <c r="L51" s="166">
        <f t="shared" si="16"/>
        <v>0</v>
      </c>
    </row>
    <row r="52" spans="1:12" customFormat="1" ht="12.5" x14ac:dyDescent="0.25">
      <c r="A52" s="18"/>
      <c r="B52" s="18"/>
      <c r="C52" s="128"/>
      <c r="D52" s="155"/>
      <c r="E52" s="156"/>
      <c r="F52" s="163"/>
      <c r="G52" s="164"/>
      <c r="H52" s="165"/>
      <c r="I52" s="159"/>
      <c r="J52" s="156"/>
      <c r="K52" s="165"/>
      <c r="L52" s="166"/>
    </row>
    <row r="53" spans="1:12" customFormat="1" ht="13" x14ac:dyDescent="0.3">
      <c r="A53" s="161" t="s">
        <v>72</v>
      </c>
      <c r="B53" s="173" t="s">
        <v>73</v>
      </c>
      <c r="C53" s="128"/>
      <c r="D53" s="155"/>
      <c r="E53" s="156"/>
      <c r="F53" s="163">
        <f t="shared" si="12"/>
        <v>0</v>
      </c>
      <c r="G53" s="164"/>
      <c r="H53" s="165"/>
      <c r="I53" s="159"/>
      <c r="J53" s="156"/>
      <c r="K53" s="165"/>
      <c r="L53" s="166"/>
    </row>
    <row r="54" spans="1:12" customFormat="1" ht="12.5" x14ac:dyDescent="0.25">
      <c r="A54" s="18"/>
      <c r="B54" s="18" t="s">
        <v>74</v>
      </c>
      <c r="C54" s="8" t="str">
        <f t="shared" ref="C54:C92" si="17">$B$7</f>
        <v>FC</v>
      </c>
      <c r="D54" s="39">
        <v>1</v>
      </c>
      <c r="E54" s="6"/>
      <c r="F54" s="163">
        <f t="shared" ref="F54:F92" si="18">D54*E54</f>
        <v>0</v>
      </c>
      <c r="G54" s="164">
        <f t="shared" ref="G54:G92" si="19">$B$8</f>
        <v>0.1</v>
      </c>
      <c r="H54" s="165">
        <f t="shared" ref="H54:H92" si="20">IF(G54&lt;&gt;0,F54/G54,0)</f>
        <v>0</v>
      </c>
      <c r="I54" s="39">
        <v>1</v>
      </c>
      <c r="J54" s="6"/>
      <c r="K54" s="165">
        <f t="shared" ref="K54:K92" si="21">I54*J54</f>
        <v>0</v>
      </c>
      <c r="L54" s="166">
        <f t="shared" ref="L54:L92" si="22">IF(OR(J54&gt;0,H54&gt;0),H54+K54,0)</f>
        <v>0</v>
      </c>
    </row>
    <row r="55" spans="1:12" customFormat="1" ht="13" x14ac:dyDescent="0.3">
      <c r="A55" s="18"/>
      <c r="B55" s="186" t="s">
        <v>75</v>
      </c>
      <c r="C55" s="128"/>
      <c r="D55" s="155"/>
      <c r="E55" s="156"/>
      <c r="F55" s="163">
        <f t="shared" si="18"/>
        <v>0</v>
      </c>
      <c r="G55" s="164"/>
      <c r="H55" s="165"/>
      <c r="I55" s="159"/>
      <c r="J55" s="156"/>
      <c r="K55" s="165"/>
      <c r="L55" s="166"/>
    </row>
    <row r="56" spans="1:12" customFormat="1" ht="12.5" x14ac:dyDescent="0.25">
      <c r="A56" s="18"/>
      <c r="B56" s="182" t="s">
        <v>69</v>
      </c>
      <c r="C56" s="8" t="str">
        <f t="shared" si="17"/>
        <v>FC</v>
      </c>
      <c r="D56" s="39">
        <v>1</v>
      </c>
      <c r="E56" s="6"/>
      <c r="F56" s="163">
        <f t="shared" ref="F56:F70" si="23">D56*E56</f>
        <v>0</v>
      </c>
      <c r="G56" s="164">
        <f t="shared" si="19"/>
        <v>0.1</v>
      </c>
      <c r="H56" s="165">
        <f t="shared" ref="H56:H70" si="24">IF(G56&lt;&gt;0,F56/G56,0)</f>
        <v>0</v>
      </c>
      <c r="I56" s="27">
        <v>1</v>
      </c>
      <c r="J56" s="6"/>
      <c r="K56" s="165">
        <f t="shared" ref="K56:K70" si="25">I56*J56</f>
        <v>0</v>
      </c>
      <c r="L56" s="166">
        <f t="shared" ref="L56:L70" si="26">IF(OR(J56&gt;0,H56&gt;0),H56+K56,0)</f>
        <v>0</v>
      </c>
    </row>
    <row r="57" spans="1:12" customFormat="1" ht="12.5" x14ac:dyDescent="0.25">
      <c r="A57" s="18"/>
      <c r="B57" s="182" t="s">
        <v>70</v>
      </c>
      <c r="C57" s="8" t="str">
        <f t="shared" si="17"/>
        <v>FC</v>
      </c>
      <c r="D57" s="39">
        <v>1</v>
      </c>
      <c r="E57" s="6"/>
      <c r="F57" s="163">
        <f t="shared" si="23"/>
        <v>0</v>
      </c>
      <c r="G57" s="164">
        <f t="shared" si="19"/>
        <v>0.1</v>
      </c>
      <c r="H57" s="165">
        <f t="shared" si="24"/>
        <v>0</v>
      </c>
      <c r="I57" s="27">
        <v>1</v>
      </c>
      <c r="J57" s="6"/>
      <c r="K57" s="165">
        <f t="shared" si="25"/>
        <v>0</v>
      </c>
      <c r="L57" s="166">
        <f t="shared" si="26"/>
        <v>0</v>
      </c>
    </row>
    <row r="58" spans="1:12" customFormat="1" ht="12.5" x14ac:dyDescent="0.25">
      <c r="A58" s="18"/>
      <c r="B58" s="182" t="s">
        <v>71</v>
      </c>
      <c r="C58" s="8" t="str">
        <f t="shared" si="17"/>
        <v>FC</v>
      </c>
      <c r="D58" s="39">
        <v>1</v>
      </c>
      <c r="E58" s="6"/>
      <c r="F58" s="163">
        <f t="shared" si="23"/>
        <v>0</v>
      </c>
      <c r="G58" s="164">
        <f t="shared" si="19"/>
        <v>0.1</v>
      </c>
      <c r="H58" s="165">
        <f t="shared" si="24"/>
        <v>0</v>
      </c>
      <c r="I58" s="27">
        <v>1</v>
      </c>
      <c r="J58" s="6"/>
      <c r="K58" s="165">
        <f t="shared" si="25"/>
        <v>0</v>
      </c>
      <c r="L58" s="166">
        <f t="shared" si="26"/>
        <v>0</v>
      </c>
    </row>
    <row r="59" spans="1:12" customFormat="1" ht="12.5" x14ac:dyDescent="0.25">
      <c r="A59" s="18"/>
      <c r="B59" s="182"/>
      <c r="C59" s="8" t="str">
        <f t="shared" si="17"/>
        <v>FC</v>
      </c>
      <c r="D59" s="39">
        <v>1</v>
      </c>
      <c r="E59" s="6"/>
      <c r="F59" s="163">
        <f t="shared" si="23"/>
        <v>0</v>
      </c>
      <c r="G59" s="164">
        <f t="shared" si="19"/>
        <v>0.1</v>
      </c>
      <c r="H59" s="165">
        <f t="shared" si="24"/>
        <v>0</v>
      </c>
      <c r="I59" s="27">
        <v>1</v>
      </c>
      <c r="J59" s="6"/>
      <c r="K59" s="165">
        <f t="shared" si="25"/>
        <v>0</v>
      </c>
      <c r="L59" s="166">
        <f t="shared" si="26"/>
        <v>0</v>
      </c>
    </row>
    <row r="60" spans="1:12" customFormat="1" ht="12.5" x14ac:dyDescent="0.25">
      <c r="A60" s="18"/>
      <c r="B60" s="182"/>
      <c r="C60" s="8" t="str">
        <f t="shared" si="17"/>
        <v>FC</v>
      </c>
      <c r="D60" s="39">
        <v>1</v>
      </c>
      <c r="E60" s="6"/>
      <c r="F60" s="163">
        <f t="shared" si="23"/>
        <v>0</v>
      </c>
      <c r="G60" s="164">
        <f t="shared" si="19"/>
        <v>0.1</v>
      </c>
      <c r="H60" s="165">
        <f t="shared" si="24"/>
        <v>0</v>
      </c>
      <c r="I60" s="27">
        <v>1</v>
      </c>
      <c r="J60" s="6"/>
      <c r="K60" s="165">
        <f t="shared" si="25"/>
        <v>0</v>
      </c>
      <c r="L60" s="166">
        <f t="shared" si="26"/>
        <v>0</v>
      </c>
    </row>
    <row r="61" spans="1:12" customFormat="1" ht="12.5" x14ac:dyDescent="0.25">
      <c r="A61" s="18"/>
      <c r="B61" s="182"/>
      <c r="C61" s="8" t="str">
        <f t="shared" si="17"/>
        <v>FC</v>
      </c>
      <c r="D61" s="39">
        <v>1</v>
      </c>
      <c r="E61" s="6"/>
      <c r="F61" s="163">
        <f t="shared" si="23"/>
        <v>0</v>
      </c>
      <c r="G61" s="164">
        <f t="shared" si="19"/>
        <v>0.1</v>
      </c>
      <c r="H61" s="165">
        <f t="shared" si="24"/>
        <v>0</v>
      </c>
      <c r="I61" s="27">
        <v>1</v>
      </c>
      <c r="J61" s="6"/>
      <c r="K61" s="165">
        <f t="shared" si="25"/>
        <v>0</v>
      </c>
      <c r="L61" s="166">
        <f t="shared" si="26"/>
        <v>0</v>
      </c>
    </row>
    <row r="62" spans="1:12" customFormat="1" ht="12.5" x14ac:dyDescent="0.25">
      <c r="A62" s="18"/>
      <c r="B62" s="182"/>
      <c r="C62" s="8" t="str">
        <f t="shared" si="17"/>
        <v>FC</v>
      </c>
      <c r="D62" s="39">
        <v>1</v>
      </c>
      <c r="E62" s="6"/>
      <c r="F62" s="163">
        <f t="shared" si="23"/>
        <v>0</v>
      </c>
      <c r="G62" s="164">
        <f t="shared" si="19"/>
        <v>0.1</v>
      </c>
      <c r="H62" s="165">
        <f t="shared" si="24"/>
        <v>0</v>
      </c>
      <c r="I62" s="27">
        <v>1</v>
      </c>
      <c r="J62" s="6"/>
      <c r="K62" s="165">
        <f t="shared" si="25"/>
        <v>0</v>
      </c>
      <c r="L62" s="166">
        <f t="shared" si="26"/>
        <v>0</v>
      </c>
    </row>
    <row r="63" spans="1:12" customFormat="1" ht="12.5" x14ac:dyDescent="0.25">
      <c r="A63" s="18"/>
      <c r="B63" s="182"/>
      <c r="C63" s="8" t="str">
        <f t="shared" si="17"/>
        <v>FC</v>
      </c>
      <c r="D63" s="39">
        <v>1</v>
      </c>
      <c r="E63" s="6"/>
      <c r="F63" s="163">
        <f t="shared" si="23"/>
        <v>0</v>
      </c>
      <c r="G63" s="164">
        <f t="shared" si="19"/>
        <v>0.1</v>
      </c>
      <c r="H63" s="165">
        <f t="shared" si="24"/>
        <v>0</v>
      </c>
      <c r="I63" s="27">
        <v>1</v>
      </c>
      <c r="J63" s="6"/>
      <c r="K63" s="165">
        <f t="shared" si="25"/>
        <v>0</v>
      </c>
      <c r="L63" s="166">
        <f t="shared" si="26"/>
        <v>0</v>
      </c>
    </row>
    <row r="64" spans="1:12" customFormat="1" ht="12.5" x14ac:dyDescent="0.25">
      <c r="A64" s="18"/>
      <c r="B64" s="182"/>
      <c r="C64" s="8" t="str">
        <f t="shared" si="17"/>
        <v>FC</v>
      </c>
      <c r="D64" s="39">
        <v>1</v>
      </c>
      <c r="E64" s="6"/>
      <c r="F64" s="163">
        <f t="shared" si="23"/>
        <v>0</v>
      </c>
      <c r="G64" s="164">
        <f t="shared" si="19"/>
        <v>0.1</v>
      </c>
      <c r="H64" s="165">
        <f t="shared" si="24"/>
        <v>0</v>
      </c>
      <c r="I64" s="27">
        <v>1</v>
      </c>
      <c r="J64" s="6"/>
      <c r="K64" s="165">
        <f t="shared" si="25"/>
        <v>0</v>
      </c>
      <c r="L64" s="166">
        <f t="shared" si="26"/>
        <v>0</v>
      </c>
    </row>
    <row r="65" spans="1:12" customFormat="1" ht="12.5" x14ac:dyDescent="0.25">
      <c r="A65" s="18"/>
      <c r="B65" s="182"/>
      <c r="C65" s="8" t="str">
        <f t="shared" si="17"/>
        <v>FC</v>
      </c>
      <c r="D65" s="39">
        <v>1</v>
      </c>
      <c r="E65" s="6"/>
      <c r="F65" s="163">
        <f t="shared" si="23"/>
        <v>0</v>
      </c>
      <c r="G65" s="164">
        <f t="shared" si="19"/>
        <v>0.1</v>
      </c>
      <c r="H65" s="165">
        <f t="shared" si="24"/>
        <v>0</v>
      </c>
      <c r="I65" s="27">
        <v>1</v>
      </c>
      <c r="J65" s="6"/>
      <c r="K65" s="165">
        <f t="shared" si="25"/>
        <v>0</v>
      </c>
      <c r="L65" s="166">
        <f t="shared" si="26"/>
        <v>0</v>
      </c>
    </row>
    <row r="66" spans="1:12" customFormat="1" ht="12.5" x14ac:dyDescent="0.25">
      <c r="A66" s="18"/>
      <c r="B66" s="182"/>
      <c r="C66" s="8" t="str">
        <f t="shared" si="17"/>
        <v>FC</v>
      </c>
      <c r="D66" s="39">
        <v>1</v>
      </c>
      <c r="E66" s="6"/>
      <c r="F66" s="163">
        <f t="shared" si="23"/>
        <v>0</v>
      </c>
      <c r="G66" s="164">
        <f t="shared" si="19"/>
        <v>0.1</v>
      </c>
      <c r="H66" s="165">
        <f t="shared" si="24"/>
        <v>0</v>
      </c>
      <c r="I66" s="27">
        <v>1</v>
      </c>
      <c r="J66" s="6"/>
      <c r="K66" s="165">
        <f t="shared" si="25"/>
        <v>0</v>
      </c>
      <c r="L66" s="166">
        <f t="shared" si="26"/>
        <v>0</v>
      </c>
    </row>
    <row r="67" spans="1:12" customFormat="1" ht="12.5" x14ac:dyDescent="0.25">
      <c r="A67" s="18"/>
      <c r="B67" s="182"/>
      <c r="C67" s="8" t="str">
        <f t="shared" si="17"/>
        <v>FC</v>
      </c>
      <c r="D67" s="39">
        <v>1</v>
      </c>
      <c r="E67" s="6"/>
      <c r="F67" s="163">
        <f t="shared" si="23"/>
        <v>0</v>
      </c>
      <c r="G67" s="164">
        <f t="shared" si="19"/>
        <v>0.1</v>
      </c>
      <c r="H67" s="165">
        <f t="shared" si="24"/>
        <v>0</v>
      </c>
      <c r="I67" s="27">
        <v>1</v>
      </c>
      <c r="J67" s="6"/>
      <c r="K67" s="165">
        <f t="shared" si="25"/>
        <v>0</v>
      </c>
      <c r="L67" s="166">
        <f t="shared" si="26"/>
        <v>0</v>
      </c>
    </row>
    <row r="68" spans="1:12" customFormat="1" ht="12.5" x14ac:dyDescent="0.25">
      <c r="A68" s="18"/>
      <c r="B68" s="182"/>
      <c r="C68" s="8" t="str">
        <f t="shared" si="17"/>
        <v>FC</v>
      </c>
      <c r="D68" s="39">
        <v>1</v>
      </c>
      <c r="E68" s="6"/>
      <c r="F68" s="163">
        <f t="shared" si="23"/>
        <v>0</v>
      </c>
      <c r="G68" s="164">
        <f t="shared" si="19"/>
        <v>0.1</v>
      </c>
      <c r="H68" s="165">
        <f t="shared" si="24"/>
        <v>0</v>
      </c>
      <c r="I68" s="27">
        <v>1</v>
      </c>
      <c r="J68" s="6"/>
      <c r="K68" s="165">
        <f t="shared" si="25"/>
        <v>0</v>
      </c>
      <c r="L68" s="166">
        <f t="shared" si="26"/>
        <v>0</v>
      </c>
    </row>
    <row r="69" spans="1:12" customFormat="1" ht="12.5" x14ac:dyDescent="0.25">
      <c r="A69" s="18"/>
      <c r="B69" s="182"/>
      <c r="C69" s="8" t="str">
        <f t="shared" si="17"/>
        <v>FC</v>
      </c>
      <c r="D69" s="39">
        <v>1</v>
      </c>
      <c r="E69" s="6"/>
      <c r="F69" s="163">
        <f t="shared" si="23"/>
        <v>0</v>
      </c>
      <c r="G69" s="164">
        <f t="shared" si="19"/>
        <v>0.1</v>
      </c>
      <c r="H69" s="165">
        <f t="shared" si="24"/>
        <v>0</v>
      </c>
      <c r="I69" s="27">
        <v>1</v>
      </c>
      <c r="J69" s="6"/>
      <c r="K69" s="165">
        <f t="shared" si="25"/>
        <v>0</v>
      </c>
      <c r="L69" s="166">
        <f t="shared" si="26"/>
        <v>0</v>
      </c>
    </row>
    <row r="70" spans="1:12" customFormat="1" ht="12.5" x14ac:dyDescent="0.25">
      <c r="A70" s="18"/>
      <c r="B70" s="182"/>
      <c r="C70" s="8" t="str">
        <f t="shared" si="17"/>
        <v>FC</v>
      </c>
      <c r="D70" s="39">
        <v>1</v>
      </c>
      <c r="E70" s="6"/>
      <c r="F70" s="163">
        <f t="shared" si="23"/>
        <v>0</v>
      </c>
      <c r="G70" s="164">
        <f t="shared" si="19"/>
        <v>0.1</v>
      </c>
      <c r="H70" s="165">
        <f t="shared" si="24"/>
        <v>0</v>
      </c>
      <c r="I70" s="27">
        <v>1</v>
      </c>
      <c r="J70" s="6"/>
      <c r="K70" s="165">
        <f t="shared" si="25"/>
        <v>0</v>
      </c>
      <c r="L70" s="166">
        <f t="shared" si="26"/>
        <v>0</v>
      </c>
    </row>
    <row r="71" spans="1:12" customFormat="1" ht="13" x14ac:dyDescent="0.3">
      <c r="A71" s="18"/>
      <c r="B71" s="185" t="s">
        <v>76</v>
      </c>
      <c r="C71" s="128"/>
      <c r="D71" s="155"/>
      <c r="E71" s="156"/>
      <c r="F71" s="163"/>
      <c r="G71" s="164"/>
      <c r="H71" s="165"/>
      <c r="I71" s="159"/>
      <c r="J71" s="156"/>
      <c r="K71" s="165"/>
      <c r="L71" s="166"/>
    </row>
    <row r="72" spans="1:12" customFormat="1" ht="12.5" x14ac:dyDescent="0.25">
      <c r="A72" s="18"/>
      <c r="B72" s="182" t="s">
        <v>69</v>
      </c>
      <c r="C72" s="8" t="str">
        <f t="shared" si="17"/>
        <v>FC</v>
      </c>
      <c r="D72" s="39">
        <v>1</v>
      </c>
      <c r="E72" s="6"/>
      <c r="F72" s="163">
        <f t="shared" si="18"/>
        <v>0</v>
      </c>
      <c r="G72" s="164">
        <f t="shared" si="19"/>
        <v>0.1</v>
      </c>
      <c r="H72" s="165">
        <f t="shared" si="20"/>
        <v>0</v>
      </c>
      <c r="I72" s="27">
        <v>1</v>
      </c>
      <c r="J72" s="6"/>
      <c r="K72" s="165">
        <f t="shared" si="21"/>
        <v>0</v>
      </c>
      <c r="L72" s="166">
        <f t="shared" si="22"/>
        <v>0</v>
      </c>
    </row>
    <row r="73" spans="1:12" customFormat="1" ht="12.5" x14ac:dyDescent="0.25">
      <c r="A73" s="18"/>
      <c r="B73" s="182" t="s">
        <v>70</v>
      </c>
      <c r="C73" s="8" t="str">
        <f t="shared" si="17"/>
        <v>FC</v>
      </c>
      <c r="D73" s="39">
        <v>1</v>
      </c>
      <c r="E73" s="6"/>
      <c r="F73" s="163">
        <f t="shared" si="18"/>
        <v>0</v>
      </c>
      <c r="G73" s="164">
        <f t="shared" si="19"/>
        <v>0.1</v>
      </c>
      <c r="H73" s="165">
        <f t="shared" si="20"/>
        <v>0</v>
      </c>
      <c r="I73" s="27">
        <v>1</v>
      </c>
      <c r="J73" s="6"/>
      <c r="K73" s="165">
        <f t="shared" si="21"/>
        <v>0</v>
      </c>
      <c r="L73" s="166">
        <f t="shared" si="22"/>
        <v>0</v>
      </c>
    </row>
    <row r="74" spans="1:12" customFormat="1" ht="12.5" x14ac:dyDescent="0.25">
      <c r="A74" s="18"/>
      <c r="B74" s="182" t="s">
        <v>71</v>
      </c>
      <c r="C74" s="8" t="str">
        <f t="shared" si="17"/>
        <v>FC</v>
      </c>
      <c r="D74" s="39">
        <v>1</v>
      </c>
      <c r="E74" s="6"/>
      <c r="F74" s="163">
        <f t="shared" si="18"/>
        <v>0</v>
      </c>
      <c r="G74" s="164">
        <f t="shared" si="19"/>
        <v>0.1</v>
      </c>
      <c r="H74" s="165">
        <f t="shared" si="20"/>
        <v>0</v>
      </c>
      <c r="I74" s="27">
        <v>1</v>
      </c>
      <c r="J74" s="6"/>
      <c r="K74" s="165">
        <f t="shared" si="21"/>
        <v>0</v>
      </c>
      <c r="L74" s="166">
        <f t="shared" si="22"/>
        <v>0</v>
      </c>
    </row>
    <row r="75" spans="1:12" customFormat="1" ht="12.5" x14ac:dyDescent="0.25">
      <c r="A75" s="18"/>
      <c r="B75" s="182"/>
      <c r="C75" s="8" t="str">
        <f t="shared" si="17"/>
        <v>FC</v>
      </c>
      <c r="D75" s="39">
        <v>1</v>
      </c>
      <c r="E75" s="6"/>
      <c r="F75" s="163">
        <f t="shared" si="18"/>
        <v>0</v>
      </c>
      <c r="G75" s="164">
        <f t="shared" si="19"/>
        <v>0.1</v>
      </c>
      <c r="H75" s="165">
        <f t="shared" si="20"/>
        <v>0</v>
      </c>
      <c r="I75" s="27">
        <v>1</v>
      </c>
      <c r="J75" s="6"/>
      <c r="K75" s="165">
        <f t="shared" si="21"/>
        <v>0</v>
      </c>
      <c r="L75" s="166">
        <f t="shared" si="22"/>
        <v>0</v>
      </c>
    </row>
    <row r="76" spans="1:12" customFormat="1" ht="13" x14ac:dyDescent="0.3">
      <c r="A76" s="18"/>
      <c r="B76" s="185"/>
      <c r="C76" s="8" t="str">
        <f t="shared" si="17"/>
        <v>FC</v>
      </c>
      <c r="D76" s="39">
        <v>1</v>
      </c>
      <c r="E76" s="6"/>
      <c r="F76" s="163">
        <f t="shared" si="18"/>
        <v>0</v>
      </c>
      <c r="G76" s="164">
        <f t="shared" si="19"/>
        <v>0.1</v>
      </c>
      <c r="H76" s="165">
        <f t="shared" si="20"/>
        <v>0</v>
      </c>
      <c r="I76" s="27">
        <v>1</v>
      </c>
      <c r="J76" s="6"/>
      <c r="K76" s="165">
        <f t="shared" si="21"/>
        <v>0</v>
      </c>
      <c r="L76" s="166">
        <f t="shared" si="22"/>
        <v>0</v>
      </c>
    </row>
    <row r="77" spans="1:12" customFormat="1" ht="12.5" x14ac:dyDescent="0.25">
      <c r="A77" s="18"/>
      <c r="B77" s="182"/>
      <c r="C77" s="8" t="str">
        <f t="shared" si="17"/>
        <v>FC</v>
      </c>
      <c r="D77" s="39">
        <v>1</v>
      </c>
      <c r="E77" s="6"/>
      <c r="F77" s="163">
        <f t="shared" si="18"/>
        <v>0</v>
      </c>
      <c r="G77" s="164">
        <f t="shared" si="19"/>
        <v>0.1</v>
      </c>
      <c r="H77" s="165">
        <f t="shared" si="20"/>
        <v>0</v>
      </c>
      <c r="I77" s="27">
        <v>1</v>
      </c>
      <c r="J77" s="6"/>
      <c r="K77" s="165">
        <f t="shared" si="21"/>
        <v>0</v>
      </c>
      <c r="L77" s="166">
        <f t="shared" si="22"/>
        <v>0</v>
      </c>
    </row>
    <row r="78" spans="1:12" customFormat="1" ht="12.5" x14ac:dyDescent="0.25">
      <c r="A78" s="18"/>
      <c r="B78" s="182"/>
      <c r="C78" s="8" t="str">
        <f t="shared" si="17"/>
        <v>FC</v>
      </c>
      <c r="D78" s="39">
        <v>1</v>
      </c>
      <c r="E78" s="6"/>
      <c r="F78" s="163">
        <f t="shared" si="18"/>
        <v>0</v>
      </c>
      <c r="G78" s="164">
        <f t="shared" si="19"/>
        <v>0.1</v>
      </c>
      <c r="H78" s="165">
        <f t="shared" si="20"/>
        <v>0</v>
      </c>
      <c r="I78" s="27">
        <v>1</v>
      </c>
      <c r="J78" s="6"/>
      <c r="K78" s="165">
        <f t="shared" si="21"/>
        <v>0</v>
      </c>
      <c r="L78" s="166">
        <f t="shared" si="22"/>
        <v>0</v>
      </c>
    </row>
    <row r="79" spans="1:12" customFormat="1" ht="12.5" x14ac:dyDescent="0.25">
      <c r="A79" s="18"/>
      <c r="B79" s="182"/>
      <c r="C79" s="8" t="str">
        <f t="shared" si="17"/>
        <v>FC</v>
      </c>
      <c r="D79" s="39">
        <v>1</v>
      </c>
      <c r="E79" s="6"/>
      <c r="F79" s="163">
        <f t="shared" si="18"/>
        <v>0</v>
      </c>
      <c r="G79" s="164">
        <f t="shared" si="19"/>
        <v>0.1</v>
      </c>
      <c r="H79" s="165">
        <f t="shared" si="20"/>
        <v>0</v>
      </c>
      <c r="I79" s="27">
        <v>1</v>
      </c>
      <c r="J79" s="6"/>
      <c r="K79" s="165">
        <f t="shared" si="21"/>
        <v>0</v>
      </c>
      <c r="L79" s="166">
        <f t="shared" si="22"/>
        <v>0</v>
      </c>
    </row>
    <row r="80" spans="1:12" customFormat="1" ht="12.5" x14ac:dyDescent="0.25">
      <c r="A80" s="18"/>
      <c r="B80" s="182"/>
      <c r="C80" s="8" t="str">
        <f t="shared" si="17"/>
        <v>FC</v>
      </c>
      <c r="D80" s="39">
        <v>1</v>
      </c>
      <c r="E80" s="6"/>
      <c r="F80" s="163">
        <f t="shared" si="18"/>
        <v>0</v>
      </c>
      <c r="G80" s="164">
        <f t="shared" si="19"/>
        <v>0.1</v>
      </c>
      <c r="H80" s="165">
        <f t="shared" si="20"/>
        <v>0</v>
      </c>
      <c r="I80" s="27">
        <v>1</v>
      </c>
      <c r="J80" s="6"/>
      <c r="K80" s="165">
        <f t="shared" si="21"/>
        <v>0</v>
      </c>
      <c r="L80" s="166">
        <f t="shared" si="22"/>
        <v>0</v>
      </c>
    </row>
    <row r="81" spans="1:12" customFormat="1" ht="12.5" x14ac:dyDescent="0.25">
      <c r="A81" s="18"/>
      <c r="B81" s="182"/>
      <c r="C81" s="8" t="str">
        <f t="shared" si="17"/>
        <v>FC</v>
      </c>
      <c r="D81" s="39">
        <v>1</v>
      </c>
      <c r="E81" s="6"/>
      <c r="F81" s="163">
        <f t="shared" si="18"/>
        <v>0</v>
      </c>
      <c r="G81" s="164">
        <f t="shared" si="19"/>
        <v>0.1</v>
      </c>
      <c r="H81" s="165">
        <f t="shared" si="20"/>
        <v>0</v>
      </c>
      <c r="I81" s="27">
        <v>1</v>
      </c>
      <c r="J81" s="6"/>
      <c r="K81" s="165">
        <f t="shared" si="21"/>
        <v>0</v>
      </c>
      <c r="L81" s="166">
        <f t="shared" si="22"/>
        <v>0</v>
      </c>
    </row>
    <row r="82" spans="1:12" customFormat="1" ht="12.5" x14ac:dyDescent="0.25">
      <c r="A82" s="18"/>
      <c r="B82" s="182"/>
      <c r="C82" s="8" t="str">
        <f t="shared" si="17"/>
        <v>FC</v>
      </c>
      <c r="D82" s="39">
        <v>1</v>
      </c>
      <c r="E82" s="6"/>
      <c r="F82" s="163">
        <f t="shared" si="18"/>
        <v>0</v>
      </c>
      <c r="G82" s="164">
        <f t="shared" si="19"/>
        <v>0.1</v>
      </c>
      <c r="H82" s="165">
        <f t="shared" si="20"/>
        <v>0</v>
      </c>
      <c r="I82" s="27">
        <v>1</v>
      </c>
      <c r="J82" s="6"/>
      <c r="K82" s="165">
        <f t="shared" si="21"/>
        <v>0</v>
      </c>
      <c r="L82" s="166">
        <f t="shared" si="22"/>
        <v>0</v>
      </c>
    </row>
    <row r="83" spans="1:12" customFormat="1" ht="12.5" x14ac:dyDescent="0.25">
      <c r="A83" s="18"/>
      <c r="B83" s="182"/>
      <c r="C83" s="8" t="str">
        <f t="shared" si="17"/>
        <v>FC</v>
      </c>
      <c r="D83" s="39">
        <v>1</v>
      </c>
      <c r="E83" s="6"/>
      <c r="F83" s="163">
        <f t="shared" si="18"/>
        <v>0</v>
      </c>
      <c r="G83" s="164">
        <f t="shared" si="19"/>
        <v>0.1</v>
      </c>
      <c r="H83" s="165">
        <f t="shared" si="20"/>
        <v>0</v>
      </c>
      <c r="I83" s="27">
        <v>1</v>
      </c>
      <c r="J83" s="6"/>
      <c r="K83" s="165">
        <f t="shared" si="21"/>
        <v>0</v>
      </c>
      <c r="L83" s="166">
        <f t="shared" si="22"/>
        <v>0</v>
      </c>
    </row>
    <row r="84" spans="1:12" customFormat="1" ht="12.5" x14ac:dyDescent="0.25">
      <c r="A84" s="8"/>
      <c r="B84" s="9"/>
      <c r="C84" s="8" t="str">
        <f t="shared" si="17"/>
        <v>FC</v>
      </c>
      <c r="D84" s="39">
        <v>1</v>
      </c>
      <c r="E84" s="6"/>
      <c r="F84" s="163">
        <f t="shared" ref="F84:F90" si="27">D84*E84</f>
        <v>0</v>
      </c>
      <c r="G84" s="164">
        <f t="shared" si="19"/>
        <v>0.1</v>
      </c>
      <c r="H84" s="165">
        <f t="shared" ref="H84:H90" si="28">IF(G84&lt;&gt;0,F84/G84,0)</f>
        <v>0</v>
      </c>
      <c r="I84" s="39">
        <v>1</v>
      </c>
      <c r="J84" s="6"/>
      <c r="K84" s="165">
        <f t="shared" ref="K84:K90" si="29">I84*J84</f>
        <v>0</v>
      </c>
      <c r="L84" s="166">
        <f t="shared" ref="L84:L90" si="30">IF(OR(J84&gt;0,H84&gt;0),H84+K84,0)</f>
        <v>0</v>
      </c>
    </row>
    <row r="85" spans="1:12" customFormat="1" ht="12.5" x14ac:dyDescent="0.25">
      <c r="A85" s="8"/>
      <c r="B85" s="9"/>
      <c r="C85" s="8" t="str">
        <f t="shared" si="17"/>
        <v>FC</v>
      </c>
      <c r="D85" s="39">
        <v>1</v>
      </c>
      <c r="E85" s="6"/>
      <c r="F85" s="163">
        <f t="shared" si="27"/>
        <v>0</v>
      </c>
      <c r="G85" s="164">
        <f t="shared" si="19"/>
        <v>0.1</v>
      </c>
      <c r="H85" s="165">
        <f t="shared" si="28"/>
        <v>0</v>
      </c>
      <c r="I85" s="39">
        <v>1</v>
      </c>
      <c r="J85" s="6"/>
      <c r="K85" s="165">
        <f t="shared" si="29"/>
        <v>0</v>
      </c>
      <c r="L85" s="166">
        <f t="shared" si="30"/>
        <v>0</v>
      </c>
    </row>
    <row r="86" spans="1:12" customFormat="1" ht="12.5" x14ac:dyDescent="0.25">
      <c r="A86" s="8"/>
      <c r="B86" s="9"/>
      <c r="C86" s="8" t="str">
        <f t="shared" si="17"/>
        <v>FC</v>
      </c>
      <c r="D86" s="39">
        <v>1</v>
      </c>
      <c r="E86" s="6"/>
      <c r="F86" s="163">
        <f t="shared" si="27"/>
        <v>0</v>
      </c>
      <c r="G86" s="164">
        <f t="shared" si="19"/>
        <v>0.1</v>
      </c>
      <c r="H86" s="165">
        <f t="shared" si="28"/>
        <v>0</v>
      </c>
      <c r="I86" s="39">
        <v>1</v>
      </c>
      <c r="J86" s="6"/>
      <c r="K86" s="165">
        <f t="shared" si="29"/>
        <v>0</v>
      </c>
      <c r="L86" s="166">
        <f t="shared" si="30"/>
        <v>0</v>
      </c>
    </row>
    <row r="87" spans="1:12" customFormat="1" ht="12.5" x14ac:dyDescent="0.25">
      <c r="A87" s="8"/>
      <c r="B87" s="9"/>
      <c r="C87" s="8" t="str">
        <f t="shared" si="17"/>
        <v>FC</v>
      </c>
      <c r="D87" s="39">
        <v>1</v>
      </c>
      <c r="E87" s="6"/>
      <c r="F87" s="163">
        <f t="shared" si="27"/>
        <v>0</v>
      </c>
      <c r="G87" s="164">
        <f t="shared" si="19"/>
        <v>0.1</v>
      </c>
      <c r="H87" s="165">
        <f t="shared" si="28"/>
        <v>0</v>
      </c>
      <c r="I87" s="39">
        <v>1</v>
      </c>
      <c r="J87" s="6"/>
      <c r="K87" s="165">
        <f t="shared" si="29"/>
        <v>0</v>
      </c>
      <c r="L87" s="166">
        <f t="shared" si="30"/>
        <v>0</v>
      </c>
    </row>
    <row r="88" spans="1:12" customFormat="1" ht="12.5" x14ac:dyDescent="0.25">
      <c r="A88" s="8"/>
      <c r="B88" s="9"/>
      <c r="C88" s="8" t="str">
        <f t="shared" si="17"/>
        <v>FC</v>
      </c>
      <c r="D88" s="39">
        <v>1</v>
      </c>
      <c r="E88" s="6"/>
      <c r="F88" s="163">
        <f t="shared" si="27"/>
        <v>0</v>
      </c>
      <c r="G88" s="164">
        <f t="shared" si="19"/>
        <v>0.1</v>
      </c>
      <c r="H88" s="165">
        <f t="shared" si="28"/>
        <v>0</v>
      </c>
      <c r="I88" s="39">
        <v>1</v>
      </c>
      <c r="J88" s="6"/>
      <c r="K88" s="165">
        <f t="shared" si="29"/>
        <v>0</v>
      </c>
      <c r="L88" s="166">
        <f t="shared" si="30"/>
        <v>0</v>
      </c>
    </row>
    <row r="89" spans="1:12" customFormat="1" ht="12.5" x14ac:dyDescent="0.25">
      <c r="A89" s="8"/>
      <c r="B89" s="9"/>
      <c r="C89" s="8" t="str">
        <f t="shared" si="17"/>
        <v>FC</v>
      </c>
      <c r="D89" s="39">
        <v>1</v>
      </c>
      <c r="E89" s="6"/>
      <c r="F89" s="163">
        <f t="shared" si="27"/>
        <v>0</v>
      </c>
      <c r="G89" s="164">
        <f t="shared" si="19"/>
        <v>0.1</v>
      </c>
      <c r="H89" s="165">
        <f t="shared" si="28"/>
        <v>0</v>
      </c>
      <c r="I89" s="39">
        <v>1</v>
      </c>
      <c r="J89" s="6"/>
      <c r="K89" s="165">
        <f t="shared" si="29"/>
        <v>0</v>
      </c>
      <c r="L89" s="166">
        <f t="shared" si="30"/>
        <v>0</v>
      </c>
    </row>
    <row r="90" spans="1:12" customFormat="1" ht="12.5" x14ac:dyDescent="0.25">
      <c r="A90" s="8"/>
      <c r="B90" s="9"/>
      <c r="C90" s="8" t="str">
        <f t="shared" si="17"/>
        <v>FC</v>
      </c>
      <c r="D90" s="39">
        <v>1</v>
      </c>
      <c r="E90" s="6"/>
      <c r="F90" s="163">
        <f t="shared" si="27"/>
        <v>0</v>
      </c>
      <c r="G90" s="164">
        <f t="shared" si="19"/>
        <v>0.1</v>
      </c>
      <c r="H90" s="165">
        <f t="shared" si="28"/>
        <v>0</v>
      </c>
      <c r="I90" s="39">
        <v>1</v>
      </c>
      <c r="J90" s="6"/>
      <c r="K90" s="165">
        <f t="shared" si="29"/>
        <v>0</v>
      </c>
      <c r="L90" s="166">
        <f t="shared" si="30"/>
        <v>0</v>
      </c>
    </row>
    <row r="91" spans="1:12" customFormat="1" ht="12.5" x14ac:dyDescent="0.25">
      <c r="A91" s="8"/>
      <c r="B91" s="9"/>
      <c r="C91" s="8" t="str">
        <f t="shared" si="17"/>
        <v>FC</v>
      </c>
      <c r="D91" s="39">
        <v>1</v>
      </c>
      <c r="E91" s="6"/>
      <c r="F91" s="163">
        <f t="shared" si="18"/>
        <v>0</v>
      </c>
      <c r="G91" s="164">
        <f t="shared" si="19"/>
        <v>0.1</v>
      </c>
      <c r="H91" s="165">
        <f t="shared" si="20"/>
        <v>0</v>
      </c>
      <c r="I91" s="39">
        <v>1</v>
      </c>
      <c r="J91" s="6"/>
      <c r="K91" s="165">
        <f t="shared" si="21"/>
        <v>0</v>
      </c>
      <c r="L91" s="166">
        <f t="shared" si="22"/>
        <v>0</v>
      </c>
    </row>
    <row r="92" spans="1:12" customFormat="1" ht="12.5" x14ac:dyDescent="0.25">
      <c r="A92" s="8"/>
      <c r="B92" s="9"/>
      <c r="C92" s="8" t="str">
        <f t="shared" si="17"/>
        <v>FC</v>
      </c>
      <c r="D92" s="39">
        <v>1</v>
      </c>
      <c r="E92" s="6"/>
      <c r="F92" s="163">
        <f t="shared" si="18"/>
        <v>0</v>
      </c>
      <c r="G92" s="164">
        <f t="shared" si="19"/>
        <v>0.1</v>
      </c>
      <c r="H92" s="165">
        <f t="shared" si="20"/>
        <v>0</v>
      </c>
      <c r="I92" s="39">
        <v>1</v>
      </c>
      <c r="J92" s="6"/>
      <c r="K92" s="165">
        <f t="shared" si="21"/>
        <v>0</v>
      </c>
      <c r="L92" s="166">
        <f t="shared" si="22"/>
        <v>0</v>
      </c>
    </row>
    <row r="93" spans="1:12" customFormat="1" ht="12.5" x14ac:dyDescent="0.25">
      <c r="A93" s="18"/>
      <c r="B93" s="18"/>
      <c r="C93" s="128"/>
      <c r="D93" s="155"/>
      <c r="E93" s="156"/>
      <c r="F93" s="163"/>
      <c r="G93" s="164"/>
      <c r="H93" s="165"/>
      <c r="I93" s="159"/>
      <c r="J93" s="156"/>
      <c r="K93" s="165"/>
      <c r="L93" s="166"/>
    </row>
    <row r="94" spans="1:12" customFormat="1" ht="13" x14ac:dyDescent="0.3">
      <c r="A94" s="161" t="s">
        <v>77</v>
      </c>
      <c r="B94" s="173" t="s">
        <v>78</v>
      </c>
      <c r="C94" s="128"/>
      <c r="D94" s="155"/>
      <c r="E94" s="156"/>
      <c r="F94" s="163"/>
      <c r="G94" s="164"/>
      <c r="H94" s="165"/>
      <c r="I94" s="159"/>
      <c r="J94" s="156"/>
      <c r="K94" s="165"/>
      <c r="L94" s="166"/>
    </row>
    <row r="95" spans="1:12" customFormat="1" ht="12.5" x14ac:dyDescent="0.25">
      <c r="A95" s="18"/>
      <c r="B95" s="18" t="s">
        <v>79</v>
      </c>
      <c r="C95" s="8" t="str">
        <f t="shared" ref="C95:C101" si="31">$B$7</f>
        <v>FC</v>
      </c>
      <c r="D95" s="39">
        <v>1</v>
      </c>
      <c r="E95" s="6"/>
      <c r="F95" s="163">
        <f t="shared" ref="F95:F101" si="32">D95*E95</f>
        <v>0</v>
      </c>
      <c r="G95" s="164">
        <f t="shared" ref="G95:G101" si="33">$B$8</f>
        <v>0.1</v>
      </c>
      <c r="H95" s="165">
        <f t="shared" ref="H95:H101" si="34">IF(G95&lt;&gt;0,F95/G95,0)</f>
        <v>0</v>
      </c>
      <c r="I95" s="39">
        <v>1</v>
      </c>
      <c r="J95" s="6"/>
      <c r="K95" s="165">
        <f t="shared" ref="K95:K101" si="35">I95*J95</f>
        <v>0</v>
      </c>
      <c r="L95" s="166">
        <f t="shared" ref="L95:L101" si="36">IF(OR(J95&gt;0,H95&gt;0),H95+K95,0)</f>
        <v>0</v>
      </c>
    </row>
    <row r="96" spans="1:12" customFormat="1" ht="12.5" x14ac:dyDescent="0.25">
      <c r="A96" s="18"/>
      <c r="B96" s="18" t="s">
        <v>80</v>
      </c>
      <c r="C96" s="8" t="str">
        <f t="shared" si="31"/>
        <v>FC</v>
      </c>
      <c r="D96" s="39">
        <v>1</v>
      </c>
      <c r="E96" s="6"/>
      <c r="F96" s="163">
        <f t="shared" si="32"/>
        <v>0</v>
      </c>
      <c r="G96" s="164">
        <f t="shared" si="33"/>
        <v>0.1</v>
      </c>
      <c r="H96" s="165">
        <f t="shared" si="34"/>
        <v>0</v>
      </c>
      <c r="I96" s="39">
        <v>1</v>
      </c>
      <c r="J96" s="6"/>
      <c r="K96" s="165">
        <f t="shared" si="35"/>
        <v>0</v>
      </c>
      <c r="L96" s="166">
        <f t="shared" si="36"/>
        <v>0</v>
      </c>
    </row>
    <row r="97" spans="1:12" customFormat="1" ht="12.5" x14ac:dyDescent="0.25">
      <c r="A97" s="8"/>
      <c r="B97" s="9"/>
      <c r="C97" s="8" t="str">
        <f t="shared" si="31"/>
        <v>FC</v>
      </c>
      <c r="D97" s="39">
        <v>1</v>
      </c>
      <c r="E97" s="6"/>
      <c r="F97" s="163">
        <f t="shared" si="32"/>
        <v>0</v>
      </c>
      <c r="G97" s="164">
        <f t="shared" si="33"/>
        <v>0.1</v>
      </c>
      <c r="H97" s="165">
        <f t="shared" si="34"/>
        <v>0</v>
      </c>
      <c r="I97" s="39">
        <v>1</v>
      </c>
      <c r="J97" s="6"/>
      <c r="K97" s="165">
        <f t="shared" si="35"/>
        <v>0</v>
      </c>
      <c r="L97" s="166">
        <f t="shared" si="36"/>
        <v>0</v>
      </c>
    </row>
    <row r="98" spans="1:12" customFormat="1" ht="12.5" x14ac:dyDescent="0.25">
      <c r="A98" s="8"/>
      <c r="B98" s="9"/>
      <c r="C98" s="8" t="str">
        <f t="shared" si="31"/>
        <v>FC</v>
      </c>
      <c r="D98" s="39">
        <v>1</v>
      </c>
      <c r="E98" s="6"/>
      <c r="F98" s="163">
        <f t="shared" si="32"/>
        <v>0</v>
      </c>
      <c r="G98" s="164">
        <f t="shared" si="33"/>
        <v>0.1</v>
      </c>
      <c r="H98" s="165">
        <f t="shared" si="34"/>
        <v>0</v>
      </c>
      <c r="I98" s="39">
        <v>1</v>
      </c>
      <c r="J98" s="6"/>
      <c r="K98" s="165">
        <f t="shared" si="35"/>
        <v>0</v>
      </c>
      <c r="L98" s="166">
        <f t="shared" si="36"/>
        <v>0</v>
      </c>
    </row>
    <row r="99" spans="1:12" customFormat="1" ht="12.5" x14ac:dyDescent="0.25">
      <c r="A99" s="8"/>
      <c r="B99" s="9"/>
      <c r="C99" s="8" t="str">
        <f t="shared" si="31"/>
        <v>FC</v>
      </c>
      <c r="D99" s="39">
        <v>1</v>
      </c>
      <c r="E99" s="6"/>
      <c r="F99" s="163">
        <f t="shared" si="32"/>
        <v>0</v>
      </c>
      <c r="G99" s="164">
        <f t="shared" si="33"/>
        <v>0.1</v>
      </c>
      <c r="H99" s="165">
        <f t="shared" si="34"/>
        <v>0</v>
      </c>
      <c r="I99" s="39">
        <v>1</v>
      </c>
      <c r="J99" s="6"/>
      <c r="K99" s="165">
        <f t="shared" si="35"/>
        <v>0</v>
      </c>
      <c r="L99" s="166">
        <f t="shared" si="36"/>
        <v>0</v>
      </c>
    </row>
    <row r="100" spans="1:12" customFormat="1" ht="12.5" x14ac:dyDescent="0.25">
      <c r="A100" s="12"/>
      <c r="B100" s="13"/>
      <c r="C100" s="12" t="str">
        <f t="shared" si="31"/>
        <v>FC</v>
      </c>
      <c r="D100" s="39">
        <v>1</v>
      </c>
      <c r="E100" s="11"/>
      <c r="F100" s="163">
        <f t="shared" si="32"/>
        <v>0</v>
      </c>
      <c r="G100" s="164">
        <f t="shared" si="33"/>
        <v>0.1</v>
      </c>
      <c r="H100" s="165">
        <f t="shared" si="34"/>
        <v>0</v>
      </c>
      <c r="I100" s="39">
        <v>1</v>
      </c>
      <c r="J100" s="6"/>
      <c r="K100" s="165">
        <f t="shared" si="35"/>
        <v>0</v>
      </c>
      <c r="L100" s="166">
        <f t="shared" si="36"/>
        <v>0</v>
      </c>
    </row>
    <row r="101" spans="1:12" customFormat="1" ht="12.5" x14ac:dyDescent="0.25">
      <c r="A101" s="8"/>
      <c r="B101" s="9"/>
      <c r="C101" s="8" t="str">
        <f t="shared" si="31"/>
        <v>FC</v>
      </c>
      <c r="D101" s="39">
        <v>1</v>
      </c>
      <c r="E101" s="6"/>
      <c r="F101" s="163">
        <f t="shared" si="32"/>
        <v>0</v>
      </c>
      <c r="G101" s="164">
        <f t="shared" si="33"/>
        <v>0.1</v>
      </c>
      <c r="H101" s="165">
        <f t="shared" si="34"/>
        <v>0</v>
      </c>
      <c r="I101" s="39">
        <v>1</v>
      </c>
      <c r="J101" s="6"/>
      <c r="K101" s="165">
        <f t="shared" si="35"/>
        <v>0</v>
      </c>
      <c r="L101" s="166">
        <f t="shared" si="36"/>
        <v>0</v>
      </c>
    </row>
    <row r="102" spans="1:12" customFormat="1" ht="13" thickBot="1" x14ac:dyDescent="0.3">
      <c r="A102" s="128"/>
      <c r="B102" s="183"/>
      <c r="C102" s="128"/>
      <c r="D102" s="155"/>
      <c r="E102" s="156"/>
      <c r="F102" s="163"/>
      <c r="G102" s="164"/>
      <c r="H102" s="165"/>
      <c r="I102" s="159"/>
      <c r="J102" s="156"/>
      <c r="K102" s="165"/>
      <c r="L102" s="166"/>
    </row>
    <row r="103" spans="1:12" customFormat="1" ht="13.5" thickBot="1" x14ac:dyDescent="0.35">
      <c r="A103" s="251"/>
      <c r="B103" s="66" t="str">
        <f>+"SUB-TOTAL:  "&amp;A15</f>
        <v>SUB-TOTAL:  G2.1</v>
      </c>
      <c r="C103" s="42"/>
      <c r="D103" s="40"/>
      <c r="E103" s="69"/>
      <c r="F103" s="69">
        <f>SUM(F15:F101)</f>
        <v>0</v>
      </c>
      <c r="G103" s="70"/>
      <c r="H103" s="110">
        <f>SUM(H15:H101)</f>
        <v>0</v>
      </c>
      <c r="I103" s="111"/>
      <c r="J103" s="69"/>
      <c r="K103" s="110">
        <f>SUM(K15:K101)</f>
        <v>0</v>
      </c>
      <c r="L103" s="108">
        <f>SUM(L15:L101)</f>
        <v>0</v>
      </c>
    </row>
    <row r="104" spans="1:12" ht="10.5" x14ac:dyDescent="0.25">
      <c r="D104" s="252"/>
      <c r="E104" s="253"/>
      <c r="F104" s="254"/>
      <c r="H104" s="24"/>
      <c r="I104" s="255"/>
      <c r="J104" s="253"/>
      <c r="K104" s="32"/>
      <c r="L104" s="32"/>
    </row>
    <row r="105" spans="1:12" ht="10.5" x14ac:dyDescent="0.25">
      <c r="D105" s="252"/>
      <c r="E105" s="253"/>
      <c r="F105" s="254"/>
      <c r="H105" s="24"/>
      <c r="I105" s="255"/>
      <c r="J105" s="253"/>
      <c r="K105" s="32"/>
      <c r="L105" s="32"/>
    </row>
    <row r="106" spans="1:12" ht="10.5" x14ac:dyDescent="0.25">
      <c r="D106" s="252"/>
      <c r="E106" s="253"/>
      <c r="F106" s="254"/>
      <c r="H106" s="24"/>
      <c r="I106" s="255"/>
      <c r="J106" s="253"/>
      <c r="K106" s="32"/>
      <c r="L106" s="32"/>
    </row>
    <row r="107" spans="1:12" ht="10.5" x14ac:dyDescent="0.25">
      <c r="D107" s="252"/>
      <c r="E107" s="253"/>
      <c r="F107" s="254"/>
      <c r="H107" s="24"/>
      <c r="I107" s="255"/>
      <c r="J107" s="253"/>
      <c r="K107" s="32"/>
      <c r="L107" s="32"/>
    </row>
    <row r="108" spans="1:12" ht="10.5" x14ac:dyDescent="0.25">
      <c r="D108" s="252"/>
      <c r="E108" s="253"/>
      <c r="F108" s="254"/>
      <c r="H108" s="24"/>
      <c r="I108" s="255"/>
      <c r="J108" s="253"/>
      <c r="K108" s="32"/>
      <c r="L108" s="32"/>
    </row>
    <row r="109" spans="1:12" ht="10.5" x14ac:dyDescent="0.25">
      <c r="D109" s="252"/>
      <c r="E109" s="253"/>
      <c r="F109" s="254"/>
      <c r="H109" s="24"/>
      <c r="I109" s="255"/>
      <c r="J109" s="253"/>
      <c r="K109" s="32"/>
      <c r="L109" s="32"/>
    </row>
    <row r="110" spans="1:12" ht="10.5" x14ac:dyDescent="0.25">
      <c r="D110" s="252"/>
      <c r="E110" s="253"/>
      <c r="F110" s="254"/>
      <c r="H110" s="24"/>
      <c r="I110" s="255"/>
      <c r="J110" s="253"/>
      <c r="K110" s="32"/>
      <c r="L110" s="32"/>
    </row>
    <row r="111" spans="1:12" ht="10.5" x14ac:dyDescent="0.25">
      <c r="D111" s="252"/>
      <c r="E111" s="253"/>
      <c r="F111" s="254"/>
      <c r="H111" s="24"/>
      <c r="I111" s="255"/>
      <c r="J111" s="253"/>
      <c r="K111" s="32"/>
      <c r="L111" s="32"/>
    </row>
    <row r="112" spans="1:12" ht="10.5" x14ac:dyDescent="0.25">
      <c r="D112" s="252"/>
      <c r="E112" s="253"/>
      <c r="F112" s="254"/>
      <c r="H112" s="24"/>
      <c r="I112" s="255"/>
      <c r="J112" s="253"/>
      <c r="K112" s="32"/>
      <c r="L112" s="32"/>
    </row>
    <row r="113" spans="4:12" ht="10.5" x14ac:dyDescent="0.25">
      <c r="D113" s="252"/>
      <c r="E113" s="253"/>
      <c r="F113" s="254"/>
      <c r="H113" s="24"/>
      <c r="I113" s="255"/>
      <c r="J113" s="253"/>
      <c r="K113" s="32"/>
      <c r="L113" s="32"/>
    </row>
    <row r="114" spans="4:12" ht="10.5" x14ac:dyDescent="0.25">
      <c r="D114" s="252"/>
      <c r="E114" s="253"/>
      <c r="F114" s="254"/>
      <c r="H114" s="24"/>
      <c r="I114" s="255"/>
      <c r="J114" s="253"/>
      <c r="K114" s="32"/>
      <c r="L114" s="32"/>
    </row>
    <row r="115" spans="4:12" ht="10.5" x14ac:dyDescent="0.25">
      <c r="D115" s="252"/>
      <c r="E115" s="253"/>
      <c r="F115" s="254"/>
      <c r="H115" s="24"/>
      <c r="I115" s="255"/>
      <c r="J115" s="253"/>
      <c r="K115" s="32"/>
      <c r="L115" s="32"/>
    </row>
    <row r="116" spans="4:12" ht="10.5" x14ac:dyDescent="0.25">
      <c r="D116" s="252"/>
      <c r="E116" s="253"/>
      <c r="F116" s="254"/>
      <c r="H116" s="24"/>
      <c r="I116" s="255"/>
      <c r="J116" s="253"/>
      <c r="K116" s="32"/>
      <c r="L116" s="32"/>
    </row>
    <row r="117" spans="4:12" ht="10.5" x14ac:dyDescent="0.25">
      <c r="D117" s="252"/>
      <c r="E117" s="253"/>
      <c r="F117" s="254"/>
      <c r="H117" s="24"/>
      <c r="I117" s="255"/>
      <c r="J117" s="253"/>
      <c r="K117" s="32"/>
      <c r="L117" s="32"/>
    </row>
    <row r="118" spans="4:12" ht="10.5" x14ac:dyDescent="0.25">
      <c r="D118" s="252"/>
      <c r="E118" s="253"/>
      <c r="F118" s="254"/>
      <c r="H118" s="24"/>
      <c r="I118" s="255"/>
      <c r="J118" s="253"/>
      <c r="K118" s="32"/>
      <c r="L118" s="32"/>
    </row>
    <row r="119" spans="4:12" ht="10.5" x14ac:dyDescent="0.25">
      <c r="D119" s="252"/>
      <c r="E119" s="253"/>
      <c r="F119" s="254"/>
      <c r="H119" s="24"/>
      <c r="I119" s="255"/>
      <c r="J119" s="253"/>
      <c r="K119" s="32"/>
      <c r="L119" s="32"/>
    </row>
    <row r="120" spans="4:12" ht="10.5" x14ac:dyDescent="0.25">
      <c r="D120" s="252"/>
      <c r="E120" s="253"/>
      <c r="F120" s="254"/>
      <c r="H120" s="24"/>
      <c r="I120" s="255"/>
      <c r="J120" s="253"/>
      <c r="K120" s="32"/>
      <c r="L120" s="32"/>
    </row>
    <row r="121" spans="4:12" ht="10.5" x14ac:dyDescent="0.25">
      <c r="D121" s="252"/>
      <c r="E121" s="253"/>
      <c r="F121" s="254"/>
      <c r="H121" s="24"/>
      <c r="I121" s="255"/>
      <c r="J121" s="253"/>
      <c r="K121" s="32"/>
      <c r="L121" s="32"/>
    </row>
    <row r="122" spans="4:12" ht="10.5" x14ac:dyDescent="0.25">
      <c r="D122" s="252"/>
      <c r="E122" s="253"/>
      <c r="F122" s="254"/>
      <c r="H122" s="24"/>
      <c r="I122" s="255"/>
      <c r="J122" s="253"/>
      <c r="K122" s="32"/>
      <c r="L122" s="32"/>
    </row>
    <row r="123" spans="4:12" ht="10.5" x14ac:dyDescent="0.25">
      <c r="D123" s="252"/>
      <c r="E123" s="253"/>
      <c r="F123" s="254"/>
      <c r="H123" s="24"/>
      <c r="I123" s="255"/>
      <c r="J123" s="253"/>
      <c r="K123" s="32"/>
      <c r="L123" s="32"/>
    </row>
    <row r="124" spans="4:12" ht="10.5" x14ac:dyDescent="0.25">
      <c r="D124" s="252"/>
      <c r="E124" s="253"/>
      <c r="F124" s="254"/>
      <c r="H124" s="24"/>
      <c r="I124" s="255"/>
      <c r="J124" s="253"/>
      <c r="K124" s="32"/>
      <c r="L124" s="32"/>
    </row>
    <row r="125" spans="4:12" ht="10.5" x14ac:dyDescent="0.25">
      <c r="D125" s="252"/>
      <c r="E125" s="253"/>
      <c r="F125" s="254"/>
      <c r="H125" s="24"/>
      <c r="I125" s="255"/>
      <c r="J125" s="253"/>
      <c r="K125" s="32"/>
      <c r="L125" s="32"/>
    </row>
    <row r="126" spans="4:12" ht="10.5" x14ac:dyDescent="0.25">
      <c r="D126" s="252"/>
      <c r="E126" s="253"/>
      <c r="F126" s="254"/>
      <c r="H126" s="24"/>
      <c r="I126" s="255"/>
      <c r="J126" s="253"/>
      <c r="K126" s="32"/>
      <c r="L126" s="32"/>
    </row>
    <row r="127" spans="4:12" ht="10.5" x14ac:dyDescent="0.25">
      <c r="D127" s="252"/>
      <c r="E127" s="253"/>
      <c r="F127" s="254"/>
      <c r="H127" s="24"/>
      <c r="I127" s="255"/>
      <c r="J127" s="253"/>
      <c r="K127" s="32"/>
      <c r="L127" s="32"/>
    </row>
    <row r="128" spans="4:12" ht="10.5" x14ac:dyDescent="0.25">
      <c r="D128" s="252"/>
      <c r="E128" s="253"/>
      <c r="F128" s="254"/>
      <c r="H128" s="24"/>
      <c r="I128" s="255"/>
      <c r="J128" s="253"/>
      <c r="K128" s="32"/>
      <c r="L128" s="32"/>
    </row>
    <row r="129" spans="4:12" ht="10.5" x14ac:dyDescent="0.25">
      <c r="D129" s="252"/>
      <c r="E129" s="253"/>
      <c r="F129" s="254"/>
      <c r="H129" s="24"/>
      <c r="I129" s="255"/>
      <c r="J129" s="253"/>
      <c r="K129" s="32"/>
      <c r="L129" s="32"/>
    </row>
    <row r="130" spans="4:12" ht="10.5" x14ac:dyDescent="0.25">
      <c r="D130" s="252"/>
      <c r="E130" s="253"/>
      <c r="F130" s="254"/>
      <c r="H130" s="24"/>
      <c r="I130" s="255"/>
      <c r="J130" s="253"/>
      <c r="K130" s="32"/>
      <c r="L130" s="32"/>
    </row>
    <row r="131" spans="4:12" ht="10.5" x14ac:dyDescent="0.25">
      <c r="D131" s="252"/>
      <c r="E131" s="253"/>
      <c r="F131" s="254"/>
      <c r="H131" s="24"/>
      <c r="I131" s="255"/>
      <c r="J131" s="253"/>
      <c r="K131" s="32"/>
      <c r="L131" s="32"/>
    </row>
    <row r="132" spans="4:12" ht="10.5" x14ac:dyDescent="0.25">
      <c r="D132" s="252"/>
      <c r="E132" s="253"/>
      <c r="F132" s="254"/>
      <c r="H132" s="24"/>
      <c r="I132" s="255"/>
      <c r="J132" s="253"/>
      <c r="K132" s="32"/>
      <c r="L132" s="32"/>
    </row>
    <row r="133" spans="4:12" ht="10.5" x14ac:dyDescent="0.25">
      <c r="D133" s="252"/>
      <c r="E133" s="253"/>
      <c r="F133" s="254"/>
      <c r="H133" s="24"/>
      <c r="I133" s="255"/>
      <c r="J133" s="253"/>
      <c r="K133" s="32"/>
      <c r="L133" s="32"/>
    </row>
    <row r="134" spans="4:12" ht="10.5" x14ac:dyDescent="0.25">
      <c r="D134" s="252"/>
      <c r="E134" s="253"/>
      <c r="F134" s="254"/>
      <c r="H134" s="24"/>
      <c r="I134" s="255"/>
      <c r="J134" s="253"/>
      <c r="K134" s="32"/>
      <c r="L134" s="32"/>
    </row>
    <row r="135" spans="4:12" ht="10.5" x14ac:dyDescent="0.25">
      <c r="D135" s="252"/>
      <c r="E135" s="253"/>
      <c r="F135" s="254"/>
      <c r="H135" s="24"/>
      <c r="I135" s="255"/>
      <c r="J135" s="253"/>
      <c r="K135" s="32"/>
      <c r="L135" s="32"/>
    </row>
    <row r="136" spans="4:12" ht="10.5" x14ac:dyDescent="0.25">
      <c r="D136" s="252"/>
      <c r="E136" s="253"/>
      <c r="F136" s="254"/>
      <c r="H136" s="24"/>
      <c r="I136" s="255"/>
      <c r="J136" s="253"/>
      <c r="K136" s="32"/>
      <c r="L136" s="32"/>
    </row>
    <row r="137" spans="4:12" ht="10.5" x14ac:dyDescent="0.25">
      <c r="D137" s="252"/>
      <c r="E137" s="253"/>
      <c r="F137" s="254"/>
      <c r="H137" s="24"/>
      <c r="I137" s="255"/>
      <c r="J137" s="253"/>
      <c r="K137" s="32"/>
      <c r="L137" s="32"/>
    </row>
    <row r="138" spans="4:12" ht="10.5" x14ac:dyDescent="0.25">
      <c r="D138" s="252"/>
      <c r="E138" s="253"/>
      <c r="F138" s="254"/>
      <c r="H138" s="24"/>
      <c r="I138" s="255"/>
      <c r="J138" s="253"/>
      <c r="K138" s="32"/>
      <c r="L138" s="32"/>
    </row>
    <row r="139" spans="4:12" ht="10.5" x14ac:dyDescent="0.25">
      <c r="D139" s="252"/>
      <c r="E139" s="253"/>
      <c r="F139" s="254"/>
      <c r="H139" s="24"/>
      <c r="I139" s="255"/>
      <c r="J139" s="253"/>
      <c r="K139" s="32"/>
      <c r="L139" s="32"/>
    </row>
    <row r="140" spans="4:12" ht="10.5" x14ac:dyDescent="0.25">
      <c r="D140" s="252"/>
      <c r="E140" s="253"/>
      <c r="F140" s="254"/>
      <c r="H140" s="24"/>
      <c r="I140" s="255"/>
      <c r="J140" s="253"/>
      <c r="K140" s="32"/>
      <c r="L140" s="32"/>
    </row>
    <row r="141" spans="4:12" ht="10.5" x14ac:dyDescent="0.25">
      <c r="D141" s="252"/>
      <c r="E141" s="253"/>
      <c r="F141" s="254"/>
      <c r="H141" s="24"/>
      <c r="I141" s="255"/>
      <c r="J141" s="253"/>
      <c r="K141" s="32"/>
      <c r="L141" s="32"/>
    </row>
    <row r="142" spans="4:12" ht="10.5" x14ac:dyDescent="0.25">
      <c r="D142" s="252"/>
      <c r="E142" s="253"/>
      <c r="F142" s="254"/>
      <c r="H142" s="24"/>
      <c r="I142" s="255"/>
      <c r="J142" s="253"/>
      <c r="K142" s="32"/>
      <c r="L142" s="32"/>
    </row>
    <row r="143" spans="4:12" ht="10.5" x14ac:dyDescent="0.25">
      <c r="D143" s="252"/>
      <c r="E143" s="253"/>
      <c r="F143" s="254"/>
      <c r="H143" s="24"/>
      <c r="I143" s="255"/>
      <c r="J143" s="253"/>
      <c r="K143" s="32"/>
      <c r="L143" s="32"/>
    </row>
    <row r="144" spans="4:12" ht="10.5" x14ac:dyDescent="0.25">
      <c r="D144" s="252"/>
      <c r="E144" s="253"/>
      <c r="F144" s="254"/>
      <c r="H144" s="24"/>
      <c r="I144" s="255"/>
      <c r="J144" s="253"/>
      <c r="K144" s="32"/>
      <c r="L144" s="32"/>
    </row>
    <row r="145" spans="4:12" ht="10.5" x14ac:dyDescent="0.25">
      <c r="D145" s="252"/>
      <c r="E145" s="253"/>
      <c r="F145" s="254"/>
      <c r="H145" s="24"/>
      <c r="I145" s="255"/>
      <c r="J145" s="253"/>
      <c r="K145" s="32"/>
      <c r="L145" s="32"/>
    </row>
    <row r="146" spans="4:12" ht="10.5" x14ac:dyDescent="0.25">
      <c r="D146" s="252"/>
      <c r="E146" s="253"/>
      <c r="F146" s="254"/>
      <c r="H146" s="24"/>
      <c r="I146" s="255"/>
      <c r="J146" s="253"/>
      <c r="K146" s="32"/>
      <c r="L146" s="32"/>
    </row>
    <row r="147" spans="4:12" ht="10.5" x14ac:dyDescent="0.25">
      <c r="D147" s="252"/>
      <c r="E147" s="253"/>
      <c r="F147" s="254"/>
      <c r="H147" s="24"/>
      <c r="I147" s="255"/>
      <c r="J147" s="253"/>
      <c r="K147" s="32"/>
      <c r="L147" s="32"/>
    </row>
    <row r="148" spans="4:12" x14ac:dyDescent="0.2">
      <c r="E148" s="256"/>
      <c r="F148" s="257"/>
    </row>
    <row r="149" spans="4:12" x14ac:dyDescent="0.2">
      <c r="E149" s="256"/>
      <c r="F149" s="257"/>
    </row>
    <row r="150" spans="4:12" x14ac:dyDescent="0.2">
      <c r="E150" s="256"/>
      <c r="F150" s="257"/>
    </row>
  </sheetData>
  <sheetProtection formatColumns="0" formatRows="0" inser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6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L103"/>
  <sheetViews>
    <sheetView showGridLines="0" zoomScaleNormal="100" workbookViewId="0">
      <selection activeCell="D7" sqref="D7:E7"/>
    </sheetView>
  </sheetViews>
  <sheetFormatPr defaultColWidth="9.33203125" defaultRowHeight="10" x14ac:dyDescent="0.2"/>
  <cols>
    <col min="1" max="1" width="21.777343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01" t="s">
        <v>81</v>
      </c>
      <c r="B1" s="301"/>
      <c r="C1"/>
      <c r="D1"/>
      <c r="E1"/>
      <c r="J1"/>
    </row>
    <row r="2" spans="1:12" customFormat="1" ht="13" x14ac:dyDescent="0.3">
      <c r="A2" s="301" t="s">
        <v>58</v>
      </c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220" t="s">
        <v>0</v>
      </c>
      <c r="B3" s="10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0" t="s">
        <v>59</v>
      </c>
      <c r="B4" s="109" t="str">
        <f>Instructions!D4</f>
        <v>ATNS/TPG/RFP008/2025/2026/PHYSICAL SECURITY COMPONENTS</v>
      </c>
      <c r="C4" s="247"/>
      <c r="D4" s="247"/>
      <c r="E4" s="3"/>
      <c r="F4" s="14"/>
      <c r="G4" s="14"/>
      <c r="H4" s="223"/>
      <c r="I4" s="223"/>
      <c r="J4" s="3"/>
      <c r="K4" s="3"/>
      <c r="L4" s="3"/>
    </row>
    <row r="5" spans="1:12" customFormat="1" ht="13" x14ac:dyDescent="0.3">
      <c r="A5" s="220" t="s">
        <v>23</v>
      </c>
      <c r="B5" s="109" t="s">
        <v>45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0" t="s">
        <v>25</v>
      </c>
      <c r="B6" s="109" t="s">
        <v>46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0" t="s">
        <v>27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0" t="s">
        <v>28</v>
      </c>
      <c r="B8" s="248">
        <f>Instructions!D6</f>
        <v>0.1</v>
      </c>
      <c r="C8" s="247"/>
      <c r="D8" s="247"/>
      <c r="E8" s="3"/>
      <c r="F8" s="14"/>
      <c r="G8" s="14"/>
      <c r="H8" s="223"/>
      <c r="I8" s="22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02" t="s">
        <v>29</v>
      </c>
      <c r="D10" s="287"/>
      <c r="E10" s="287"/>
      <c r="F10" s="287"/>
      <c r="G10" s="287"/>
      <c r="H10" s="303"/>
      <c r="I10" s="302" t="s">
        <v>30</v>
      </c>
      <c r="J10" s="287"/>
      <c r="K10" s="303"/>
      <c r="L10" s="55"/>
    </row>
    <row r="11" spans="1:12" customFormat="1" ht="13" thickBot="1" x14ac:dyDescent="0.3">
      <c r="A11" s="3"/>
      <c r="B11" s="3"/>
      <c r="C11" s="304"/>
      <c r="D11" s="290"/>
      <c r="E11" s="290"/>
      <c r="F11" s="290"/>
      <c r="G11" s="290"/>
      <c r="H11" s="305"/>
      <c r="I11" s="304"/>
      <c r="J11" s="290"/>
      <c r="K11" s="305"/>
      <c r="L11" s="56"/>
    </row>
    <row r="12" spans="1:12" customFormat="1" ht="15.65" customHeight="1" x14ac:dyDescent="0.2">
      <c r="A12" s="280" t="s">
        <v>31</v>
      </c>
      <c r="B12" s="277" t="s">
        <v>32</v>
      </c>
      <c r="C12" s="280" t="s">
        <v>33</v>
      </c>
      <c r="D12" s="57" t="s">
        <v>34</v>
      </c>
      <c r="E12" s="283" t="s">
        <v>35</v>
      </c>
      <c r="F12" s="283" t="s">
        <v>36</v>
      </c>
      <c r="G12" s="283" t="str">
        <f>"ROE: 1R = "&amp;B8</f>
        <v>ROE: 1R = 0.1</v>
      </c>
      <c r="H12" s="277" t="s">
        <v>37</v>
      </c>
      <c r="I12" s="103" t="s">
        <v>34</v>
      </c>
      <c r="J12" s="283" t="s">
        <v>38</v>
      </c>
      <c r="K12" s="277" t="s">
        <v>39</v>
      </c>
      <c r="L12" s="322" t="s">
        <v>40</v>
      </c>
    </row>
    <row r="13" spans="1:12" customFormat="1" ht="13.15" customHeight="1" x14ac:dyDescent="0.2">
      <c r="A13" s="281"/>
      <c r="B13" s="278"/>
      <c r="C13" s="281"/>
      <c r="D13" s="58"/>
      <c r="E13" s="284"/>
      <c r="F13" s="284"/>
      <c r="G13" s="284"/>
      <c r="H13" s="278"/>
      <c r="I13" s="104"/>
      <c r="J13" s="284"/>
      <c r="K13" s="278"/>
      <c r="L13" s="292"/>
    </row>
    <row r="14" spans="1:12" customFormat="1" ht="13.15" customHeight="1" x14ac:dyDescent="0.2">
      <c r="A14" s="325"/>
      <c r="B14" s="324"/>
      <c r="C14" s="325"/>
      <c r="D14" s="106"/>
      <c r="E14" s="285"/>
      <c r="F14" s="285"/>
      <c r="G14" s="285"/>
      <c r="H14" s="324"/>
      <c r="I14" s="105"/>
      <c r="J14" s="285"/>
      <c r="K14" s="324"/>
      <c r="L14" s="323"/>
    </row>
    <row r="15" spans="1:12" customFormat="1" ht="14" x14ac:dyDescent="0.3">
      <c r="A15" s="33" t="str">
        <f>B5</f>
        <v>G2.2</v>
      </c>
      <c r="B15" s="38" t="str">
        <f>B6</f>
        <v>Integrated Logistic Support</v>
      </c>
      <c r="C15" s="37"/>
      <c r="D15" s="34"/>
      <c r="E15" s="34"/>
      <c r="F15" s="62"/>
      <c r="G15" s="62"/>
      <c r="H15" s="63"/>
      <c r="I15" s="37"/>
      <c r="J15" s="34"/>
      <c r="K15" s="63"/>
      <c r="L15" s="124"/>
    </row>
    <row r="16" spans="1:12" customFormat="1" ht="25.5" customHeight="1" x14ac:dyDescent="0.25">
      <c r="A16" s="128"/>
      <c r="B16" s="154" t="s">
        <v>82</v>
      </c>
      <c r="C16" s="128"/>
      <c r="D16" s="155"/>
      <c r="E16" s="156"/>
      <c r="F16" s="156"/>
      <c r="G16" s="157"/>
      <c r="H16" s="158"/>
      <c r="I16" s="159"/>
      <c r="J16" s="156"/>
      <c r="K16" s="158"/>
      <c r="L16" s="160"/>
    </row>
    <row r="17" spans="1:12" customFormat="1" ht="12.5" x14ac:dyDescent="0.25">
      <c r="A17" s="258"/>
      <c r="B17" s="133"/>
      <c r="C17" s="128"/>
      <c r="D17" s="155"/>
      <c r="E17" s="156"/>
      <c r="F17" s="156"/>
      <c r="G17" s="157"/>
      <c r="H17" s="158"/>
      <c r="I17" s="159"/>
      <c r="J17" s="156"/>
      <c r="K17" s="158"/>
      <c r="L17" s="160"/>
    </row>
    <row r="18" spans="1:12" customFormat="1" ht="13" x14ac:dyDescent="0.3">
      <c r="A18" s="161" t="s">
        <v>83</v>
      </c>
      <c r="B18" s="138" t="s">
        <v>84</v>
      </c>
      <c r="C18" s="128"/>
      <c r="D18" s="155"/>
      <c r="E18" s="156"/>
      <c r="F18" s="156"/>
      <c r="G18" s="157"/>
      <c r="H18" s="158"/>
      <c r="I18" s="159"/>
      <c r="J18" s="156"/>
      <c r="K18" s="158"/>
      <c r="L18" s="160"/>
    </row>
    <row r="19" spans="1:12" customFormat="1" ht="12.5" x14ac:dyDescent="0.25">
      <c r="A19" s="17"/>
      <c r="B19" s="36" t="s">
        <v>85</v>
      </c>
      <c r="C19" s="8" t="str">
        <f t="shared" ref="C19:C24" si="0">$B$7</f>
        <v>FC</v>
      </c>
      <c r="D19" s="39">
        <v>1</v>
      </c>
      <c r="E19" s="6"/>
      <c r="F19" s="163">
        <f t="shared" ref="F19:F24" si="1">D19*E19</f>
        <v>0</v>
      </c>
      <c r="G19" s="164">
        <f t="shared" ref="G19:G24" si="2">$B$8</f>
        <v>0.1</v>
      </c>
      <c r="H19" s="165">
        <f t="shared" ref="H19:H24" si="3">IF(G19&lt;&gt;0,F19/G19,0)</f>
        <v>0</v>
      </c>
      <c r="I19" s="27">
        <v>1</v>
      </c>
      <c r="J19" s="6"/>
      <c r="K19" s="165">
        <f t="shared" ref="K19:K24" si="4">I19*J19</f>
        <v>0</v>
      </c>
      <c r="L19" s="166">
        <f t="shared" ref="L19:L24" si="5">IF(OR(J19&gt;0,H19&gt;0),H19+K19,0)</f>
        <v>0</v>
      </c>
    </row>
    <row r="20" spans="1:12" customFormat="1" ht="12.5" x14ac:dyDescent="0.25">
      <c r="A20" s="17"/>
      <c r="B20" s="36" t="s">
        <v>86</v>
      </c>
      <c r="C20" s="8" t="str">
        <f t="shared" si="0"/>
        <v>FC</v>
      </c>
      <c r="D20" s="39">
        <v>1</v>
      </c>
      <c r="E20" s="6"/>
      <c r="F20" s="163">
        <f t="shared" si="1"/>
        <v>0</v>
      </c>
      <c r="G20" s="164">
        <f t="shared" si="2"/>
        <v>0.1</v>
      </c>
      <c r="H20" s="165">
        <f t="shared" si="3"/>
        <v>0</v>
      </c>
      <c r="I20" s="27">
        <v>1</v>
      </c>
      <c r="J20" s="6"/>
      <c r="K20" s="165">
        <f t="shared" si="4"/>
        <v>0</v>
      </c>
      <c r="L20" s="166">
        <f t="shared" si="5"/>
        <v>0</v>
      </c>
    </row>
    <row r="21" spans="1:12" customFormat="1" ht="12.5" x14ac:dyDescent="0.25">
      <c r="A21" s="8"/>
      <c r="B21" s="35"/>
      <c r="C21" s="8" t="str">
        <f t="shared" si="0"/>
        <v>FC</v>
      </c>
      <c r="D21" s="39">
        <v>1</v>
      </c>
      <c r="E21" s="6"/>
      <c r="F21" s="163">
        <f t="shared" si="1"/>
        <v>0</v>
      </c>
      <c r="G21" s="164">
        <f t="shared" si="2"/>
        <v>0.1</v>
      </c>
      <c r="H21" s="165">
        <f t="shared" si="3"/>
        <v>0</v>
      </c>
      <c r="I21" s="27">
        <v>1</v>
      </c>
      <c r="J21" s="6"/>
      <c r="K21" s="165">
        <f t="shared" si="4"/>
        <v>0</v>
      </c>
      <c r="L21" s="166">
        <f t="shared" si="5"/>
        <v>0</v>
      </c>
    </row>
    <row r="22" spans="1:12" customFormat="1" ht="12.5" x14ac:dyDescent="0.25">
      <c r="A22" s="8"/>
      <c r="B22" s="35"/>
      <c r="C22" s="8" t="str">
        <f t="shared" si="0"/>
        <v>FC</v>
      </c>
      <c r="D22" s="39">
        <v>1</v>
      </c>
      <c r="E22" s="6"/>
      <c r="F22" s="163">
        <f t="shared" si="1"/>
        <v>0</v>
      </c>
      <c r="G22" s="164">
        <f t="shared" si="2"/>
        <v>0.1</v>
      </c>
      <c r="H22" s="165">
        <f t="shared" si="3"/>
        <v>0</v>
      </c>
      <c r="I22" s="27">
        <v>1</v>
      </c>
      <c r="J22" s="6"/>
      <c r="K22" s="165">
        <f t="shared" si="4"/>
        <v>0</v>
      </c>
      <c r="L22" s="166">
        <f t="shared" si="5"/>
        <v>0</v>
      </c>
    </row>
    <row r="23" spans="1:12" customFormat="1" ht="12.5" x14ac:dyDescent="0.25">
      <c r="A23" s="8"/>
      <c r="B23" s="35"/>
      <c r="C23" s="8" t="str">
        <f t="shared" si="0"/>
        <v>FC</v>
      </c>
      <c r="D23" s="39">
        <v>1</v>
      </c>
      <c r="E23" s="6"/>
      <c r="F23" s="163">
        <f t="shared" si="1"/>
        <v>0</v>
      </c>
      <c r="G23" s="164">
        <f t="shared" si="2"/>
        <v>0.1</v>
      </c>
      <c r="H23" s="165">
        <f t="shared" si="3"/>
        <v>0</v>
      </c>
      <c r="I23" s="27">
        <v>1</v>
      </c>
      <c r="J23" s="6"/>
      <c r="K23" s="165">
        <f t="shared" si="4"/>
        <v>0</v>
      </c>
      <c r="L23" s="166">
        <f t="shared" si="5"/>
        <v>0</v>
      </c>
    </row>
    <row r="24" spans="1:12" customFormat="1" ht="12.5" x14ac:dyDescent="0.25">
      <c r="A24" s="8"/>
      <c r="B24" s="35"/>
      <c r="C24" s="8" t="str">
        <f t="shared" si="0"/>
        <v>FC</v>
      </c>
      <c r="D24" s="39">
        <v>1</v>
      </c>
      <c r="E24" s="6"/>
      <c r="F24" s="163">
        <f t="shared" si="1"/>
        <v>0</v>
      </c>
      <c r="G24" s="164">
        <f t="shared" si="2"/>
        <v>0.1</v>
      </c>
      <c r="H24" s="165">
        <f t="shared" si="3"/>
        <v>0</v>
      </c>
      <c r="I24" s="27">
        <v>1</v>
      </c>
      <c r="J24" s="6"/>
      <c r="K24" s="165">
        <f t="shared" si="4"/>
        <v>0</v>
      </c>
      <c r="L24" s="166">
        <f t="shared" si="5"/>
        <v>0</v>
      </c>
    </row>
    <row r="25" spans="1:12" customFormat="1" ht="12.5" x14ac:dyDescent="0.25">
      <c r="A25" s="258"/>
      <c r="B25" s="134"/>
      <c r="C25" s="128"/>
      <c r="D25" s="155"/>
      <c r="E25" s="156"/>
      <c r="F25" s="163"/>
      <c r="G25" s="164"/>
      <c r="H25" s="165"/>
      <c r="I25" s="159"/>
      <c r="J25" s="156"/>
      <c r="K25" s="165"/>
      <c r="L25" s="166"/>
    </row>
    <row r="26" spans="1:12" customFormat="1" ht="13" x14ac:dyDescent="0.3">
      <c r="A26" s="161" t="s">
        <v>87</v>
      </c>
      <c r="B26" s="162" t="s">
        <v>88</v>
      </c>
      <c r="C26" s="128"/>
      <c r="D26" s="155"/>
      <c r="E26" s="156"/>
      <c r="F26" s="163"/>
      <c r="G26" s="164"/>
      <c r="H26" s="165"/>
      <c r="I26" s="159"/>
      <c r="J26" s="156"/>
      <c r="K26" s="165"/>
      <c r="L26" s="166"/>
    </row>
    <row r="27" spans="1:12" customFormat="1" ht="12.5" x14ac:dyDescent="0.25">
      <c r="A27" s="17"/>
      <c r="B27" s="36" t="s">
        <v>89</v>
      </c>
      <c r="C27" s="8" t="str">
        <f t="shared" ref="C27:C45" si="6">$B$7</f>
        <v>FC</v>
      </c>
      <c r="D27" s="39">
        <v>1</v>
      </c>
      <c r="E27" s="6"/>
      <c r="F27" s="163">
        <f t="shared" ref="F27:F55" si="7">D27*E27</f>
        <v>0</v>
      </c>
      <c r="G27" s="164">
        <f t="shared" ref="G27:G45" si="8">$B$8</f>
        <v>0.1</v>
      </c>
      <c r="H27" s="165">
        <f t="shared" ref="H27:H55" si="9">IF(G27&lt;&gt;0,F27/G27,0)</f>
        <v>0</v>
      </c>
      <c r="I27" s="27">
        <v>1</v>
      </c>
      <c r="J27" s="6"/>
      <c r="K27" s="165">
        <f t="shared" ref="K27:K55" si="10">I27*J27</f>
        <v>0</v>
      </c>
      <c r="L27" s="166">
        <f t="shared" ref="L27:L33" si="11">IF(OR(J27&gt;0,H27&gt;0),H27+K27,0)</f>
        <v>0</v>
      </c>
    </row>
    <row r="28" spans="1:12" customFormat="1" ht="12.5" x14ac:dyDescent="0.25">
      <c r="A28" s="125"/>
      <c r="B28" s="127"/>
      <c r="C28" s="8" t="str">
        <f t="shared" si="6"/>
        <v>FC</v>
      </c>
      <c r="D28" s="39">
        <v>1</v>
      </c>
      <c r="E28" s="6"/>
      <c r="F28" s="163">
        <f t="shared" si="7"/>
        <v>0</v>
      </c>
      <c r="G28" s="164">
        <f t="shared" si="8"/>
        <v>0.1</v>
      </c>
      <c r="H28" s="165">
        <f t="shared" si="9"/>
        <v>0</v>
      </c>
      <c r="I28" s="27">
        <v>1</v>
      </c>
      <c r="J28" s="6"/>
      <c r="K28" s="165">
        <f t="shared" si="10"/>
        <v>0</v>
      </c>
      <c r="L28" s="166">
        <f t="shared" si="11"/>
        <v>0</v>
      </c>
    </row>
    <row r="29" spans="1:12" customFormat="1" ht="12.5" x14ac:dyDescent="0.25">
      <c r="A29" s="175"/>
      <c r="B29" s="174"/>
      <c r="C29" s="8" t="str">
        <f t="shared" si="6"/>
        <v>FC</v>
      </c>
      <c r="D29" s="39">
        <v>1</v>
      </c>
      <c r="E29" s="6"/>
      <c r="F29" s="163">
        <f>D29*E29</f>
        <v>0</v>
      </c>
      <c r="G29" s="164">
        <f t="shared" si="8"/>
        <v>0.1</v>
      </c>
      <c r="H29" s="165">
        <f>IF(G29&lt;&gt;0,F29/G29,0)</f>
        <v>0</v>
      </c>
      <c r="I29" s="27">
        <v>1</v>
      </c>
      <c r="J29" s="6"/>
      <c r="K29" s="165">
        <f>I29*J29</f>
        <v>0</v>
      </c>
      <c r="L29" s="166">
        <f t="shared" si="11"/>
        <v>0</v>
      </c>
    </row>
    <row r="30" spans="1:12" customFormat="1" ht="12.5" x14ac:dyDescent="0.25">
      <c r="A30" s="8"/>
      <c r="B30" s="35"/>
      <c r="C30" s="8" t="str">
        <f t="shared" si="6"/>
        <v>FC</v>
      </c>
      <c r="D30" s="39">
        <v>1</v>
      </c>
      <c r="E30" s="6"/>
      <c r="F30" s="163">
        <f>D30*E30</f>
        <v>0</v>
      </c>
      <c r="G30" s="164">
        <f t="shared" si="8"/>
        <v>0.1</v>
      </c>
      <c r="H30" s="165">
        <f>IF(G30&lt;&gt;0,F30/G30,0)</f>
        <v>0</v>
      </c>
      <c r="I30" s="27">
        <v>1</v>
      </c>
      <c r="J30" s="6"/>
      <c r="K30" s="165">
        <f>I30*J30</f>
        <v>0</v>
      </c>
      <c r="L30" s="166">
        <f t="shared" si="11"/>
        <v>0</v>
      </c>
    </row>
    <row r="31" spans="1:12" customFormat="1" ht="12.5" x14ac:dyDescent="0.25">
      <c r="A31" s="8"/>
      <c r="B31" s="35"/>
      <c r="C31" s="8" t="str">
        <f t="shared" si="6"/>
        <v>FC</v>
      </c>
      <c r="D31" s="39">
        <v>1</v>
      </c>
      <c r="E31" s="6"/>
      <c r="F31" s="163">
        <f>D31*E31</f>
        <v>0</v>
      </c>
      <c r="G31" s="164">
        <f t="shared" si="8"/>
        <v>0.1</v>
      </c>
      <c r="H31" s="165">
        <f>IF(G31&lt;&gt;0,F31/G31,0)</f>
        <v>0</v>
      </c>
      <c r="I31" s="27">
        <v>1</v>
      </c>
      <c r="J31" s="6"/>
      <c r="K31" s="165">
        <f>I31*J31</f>
        <v>0</v>
      </c>
      <c r="L31" s="166">
        <f t="shared" si="11"/>
        <v>0</v>
      </c>
    </row>
    <row r="32" spans="1:12" customFormat="1" ht="12.5" x14ac:dyDescent="0.25">
      <c r="A32" s="8"/>
      <c r="B32" s="35"/>
      <c r="C32" s="8" t="str">
        <f t="shared" si="6"/>
        <v>FC</v>
      </c>
      <c r="D32" s="39">
        <v>1</v>
      </c>
      <c r="E32" s="6"/>
      <c r="F32" s="163">
        <f>D32*E32</f>
        <v>0</v>
      </c>
      <c r="G32" s="164">
        <f t="shared" si="8"/>
        <v>0.1</v>
      </c>
      <c r="H32" s="165">
        <f>IF(G32&lt;&gt;0,F32/G32,0)</f>
        <v>0</v>
      </c>
      <c r="I32" s="27">
        <v>1</v>
      </c>
      <c r="J32" s="6"/>
      <c r="K32" s="165">
        <f>I32*J32</f>
        <v>0</v>
      </c>
      <c r="L32" s="166">
        <f t="shared" si="11"/>
        <v>0</v>
      </c>
    </row>
    <row r="33" spans="1:12" customFormat="1" ht="12.5" x14ac:dyDescent="0.25">
      <c r="A33" s="8"/>
      <c r="B33" s="35"/>
      <c r="C33" s="8" t="str">
        <f t="shared" si="6"/>
        <v>FC</v>
      </c>
      <c r="D33" s="39">
        <v>1</v>
      </c>
      <c r="E33" s="6"/>
      <c r="F33" s="163">
        <f t="shared" si="7"/>
        <v>0</v>
      </c>
      <c r="G33" s="164">
        <f t="shared" si="8"/>
        <v>0.1</v>
      </c>
      <c r="H33" s="165">
        <f t="shared" si="9"/>
        <v>0</v>
      </c>
      <c r="I33" s="27">
        <v>1</v>
      </c>
      <c r="J33" s="6"/>
      <c r="K33" s="165">
        <f t="shared" si="10"/>
        <v>0</v>
      </c>
      <c r="L33" s="166">
        <f t="shared" si="11"/>
        <v>0</v>
      </c>
    </row>
    <row r="34" spans="1:12" customFormat="1" ht="12.5" x14ac:dyDescent="0.25">
      <c r="A34" s="8"/>
      <c r="B34" s="35"/>
      <c r="C34" s="8" t="str">
        <f t="shared" si="6"/>
        <v>FC</v>
      </c>
      <c r="D34" s="39">
        <v>1</v>
      </c>
      <c r="E34" s="6"/>
      <c r="F34" s="163">
        <f t="shared" ref="F34:F45" si="12">D34*E34</f>
        <v>0</v>
      </c>
      <c r="G34" s="164">
        <f t="shared" si="8"/>
        <v>0.1</v>
      </c>
      <c r="H34" s="165">
        <f t="shared" ref="H34:H45" si="13">IF(G34&lt;&gt;0,F34/G34,0)</f>
        <v>0</v>
      </c>
      <c r="I34" s="27">
        <v>1</v>
      </c>
      <c r="J34" s="6"/>
      <c r="K34" s="165">
        <f t="shared" ref="K34:K45" si="14">I34*J34</f>
        <v>0</v>
      </c>
      <c r="L34" s="166">
        <f t="shared" ref="L34:L45" si="15">IF(OR(J34&gt;0,H34&gt;0),H34+K34,0)</f>
        <v>0</v>
      </c>
    </row>
    <row r="35" spans="1:12" customFormat="1" ht="12.5" x14ac:dyDescent="0.25">
      <c r="A35" s="128"/>
      <c r="B35" s="134"/>
      <c r="C35" s="128"/>
      <c r="D35" s="155"/>
      <c r="E35" s="156"/>
      <c r="F35" s="163"/>
      <c r="G35" s="164"/>
      <c r="H35" s="165"/>
      <c r="I35" s="159"/>
      <c r="J35" s="156"/>
      <c r="K35" s="165"/>
      <c r="L35" s="166"/>
    </row>
    <row r="36" spans="1:12" customFormat="1" ht="13" x14ac:dyDescent="0.3">
      <c r="A36" s="161" t="s">
        <v>90</v>
      </c>
      <c r="B36" s="162" t="s">
        <v>91</v>
      </c>
      <c r="C36" s="128"/>
      <c r="D36" s="155"/>
      <c r="E36" s="156"/>
      <c r="F36" s="163"/>
      <c r="G36" s="164"/>
      <c r="H36" s="165"/>
      <c r="I36" s="159"/>
      <c r="J36" s="156"/>
      <c r="K36" s="165"/>
      <c r="L36" s="166"/>
    </row>
    <row r="37" spans="1:12" customFormat="1" ht="12.5" x14ac:dyDescent="0.25">
      <c r="A37" s="8"/>
      <c r="B37" s="35"/>
      <c r="C37" s="8" t="str">
        <f t="shared" si="6"/>
        <v>FC</v>
      </c>
      <c r="D37" s="39">
        <v>1</v>
      </c>
      <c r="E37" s="6"/>
      <c r="F37" s="163">
        <f t="shared" si="12"/>
        <v>0</v>
      </c>
      <c r="G37" s="164">
        <f t="shared" si="8"/>
        <v>0.1</v>
      </c>
      <c r="H37" s="165">
        <f t="shared" si="13"/>
        <v>0</v>
      </c>
      <c r="I37" s="27">
        <v>1</v>
      </c>
      <c r="J37" s="6"/>
      <c r="K37" s="165">
        <f t="shared" si="14"/>
        <v>0</v>
      </c>
      <c r="L37" s="166">
        <f t="shared" si="15"/>
        <v>0</v>
      </c>
    </row>
    <row r="38" spans="1:12" customFormat="1" ht="12.5" x14ac:dyDescent="0.25">
      <c r="A38" s="8"/>
      <c r="B38" s="35"/>
      <c r="C38" s="8" t="str">
        <f t="shared" si="6"/>
        <v>FC</v>
      </c>
      <c r="D38" s="39">
        <v>1</v>
      </c>
      <c r="E38" s="6"/>
      <c r="F38" s="163">
        <f t="shared" si="12"/>
        <v>0</v>
      </c>
      <c r="G38" s="164">
        <f t="shared" si="8"/>
        <v>0.1</v>
      </c>
      <c r="H38" s="165">
        <f t="shared" si="13"/>
        <v>0</v>
      </c>
      <c r="I38" s="27">
        <v>1</v>
      </c>
      <c r="J38" s="6"/>
      <c r="K38" s="165">
        <f t="shared" si="14"/>
        <v>0</v>
      </c>
      <c r="L38" s="166">
        <f t="shared" si="15"/>
        <v>0</v>
      </c>
    </row>
    <row r="39" spans="1:12" customFormat="1" ht="12.5" x14ac:dyDescent="0.25">
      <c r="A39" s="8"/>
      <c r="B39" s="35"/>
      <c r="C39" s="8" t="str">
        <f t="shared" si="6"/>
        <v>FC</v>
      </c>
      <c r="D39" s="39">
        <v>1</v>
      </c>
      <c r="E39" s="6"/>
      <c r="F39" s="163">
        <f t="shared" si="12"/>
        <v>0</v>
      </c>
      <c r="G39" s="164">
        <f t="shared" si="8"/>
        <v>0.1</v>
      </c>
      <c r="H39" s="165">
        <f t="shared" si="13"/>
        <v>0</v>
      </c>
      <c r="I39" s="27">
        <v>1</v>
      </c>
      <c r="J39" s="6"/>
      <c r="K39" s="165">
        <f t="shared" si="14"/>
        <v>0</v>
      </c>
      <c r="L39" s="166">
        <f t="shared" si="15"/>
        <v>0</v>
      </c>
    </row>
    <row r="40" spans="1:12" customFormat="1" ht="12.5" x14ac:dyDescent="0.25">
      <c r="A40" s="8"/>
      <c r="B40" s="35"/>
      <c r="C40" s="8" t="str">
        <f t="shared" si="6"/>
        <v>FC</v>
      </c>
      <c r="D40" s="39">
        <v>1</v>
      </c>
      <c r="E40" s="6"/>
      <c r="F40" s="163">
        <f t="shared" si="12"/>
        <v>0</v>
      </c>
      <c r="G40" s="164">
        <f t="shared" si="8"/>
        <v>0.1</v>
      </c>
      <c r="H40" s="165">
        <f t="shared" si="13"/>
        <v>0</v>
      </c>
      <c r="I40" s="27">
        <v>1</v>
      </c>
      <c r="J40" s="6"/>
      <c r="K40" s="165">
        <f t="shared" si="14"/>
        <v>0</v>
      </c>
      <c r="L40" s="166">
        <f t="shared" si="15"/>
        <v>0</v>
      </c>
    </row>
    <row r="41" spans="1:12" customFormat="1" ht="12.5" x14ac:dyDescent="0.25">
      <c r="A41" s="8"/>
      <c r="B41" s="35"/>
      <c r="C41" s="8" t="str">
        <f t="shared" si="6"/>
        <v>FC</v>
      </c>
      <c r="D41" s="39">
        <v>1</v>
      </c>
      <c r="E41" s="6"/>
      <c r="F41" s="163">
        <f t="shared" si="12"/>
        <v>0</v>
      </c>
      <c r="G41" s="164">
        <f t="shared" si="8"/>
        <v>0.1</v>
      </c>
      <c r="H41" s="165">
        <f t="shared" si="13"/>
        <v>0</v>
      </c>
      <c r="I41" s="27">
        <v>1</v>
      </c>
      <c r="J41" s="6"/>
      <c r="K41" s="165">
        <f t="shared" si="14"/>
        <v>0</v>
      </c>
      <c r="L41" s="166">
        <f t="shared" si="15"/>
        <v>0</v>
      </c>
    </row>
    <row r="42" spans="1:12" customFormat="1" ht="12.5" x14ac:dyDescent="0.25">
      <c r="A42" s="8"/>
      <c r="B42" s="35"/>
      <c r="C42" s="8" t="str">
        <f t="shared" si="6"/>
        <v>FC</v>
      </c>
      <c r="D42" s="39">
        <v>1</v>
      </c>
      <c r="E42" s="6"/>
      <c r="F42" s="163">
        <f t="shared" si="12"/>
        <v>0</v>
      </c>
      <c r="G42" s="164">
        <f t="shared" si="8"/>
        <v>0.1</v>
      </c>
      <c r="H42" s="165">
        <f t="shared" si="13"/>
        <v>0</v>
      </c>
      <c r="I42" s="27">
        <v>1</v>
      </c>
      <c r="J42" s="6"/>
      <c r="K42" s="165">
        <f t="shared" si="14"/>
        <v>0</v>
      </c>
      <c r="L42" s="166">
        <f t="shared" si="15"/>
        <v>0</v>
      </c>
    </row>
    <row r="43" spans="1:12" customFormat="1" ht="12.5" x14ac:dyDescent="0.25">
      <c r="A43" s="8"/>
      <c r="B43" s="35"/>
      <c r="C43" s="8" t="str">
        <f t="shared" si="6"/>
        <v>FC</v>
      </c>
      <c r="D43" s="39">
        <v>1</v>
      </c>
      <c r="E43" s="6"/>
      <c r="F43" s="163">
        <f t="shared" si="12"/>
        <v>0</v>
      </c>
      <c r="G43" s="164">
        <f t="shared" si="8"/>
        <v>0.1</v>
      </c>
      <c r="H43" s="165">
        <f t="shared" si="13"/>
        <v>0</v>
      </c>
      <c r="I43" s="27">
        <v>1</v>
      </c>
      <c r="J43" s="6"/>
      <c r="K43" s="165">
        <f t="shared" si="14"/>
        <v>0</v>
      </c>
      <c r="L43" s="166">
        <f t="shared" si="15"/>
        <v>0</v>
      </c>
    </row>
    <row r="44" spans="1:12" customFormat="1" ht="12.5" x14ac:dyDescent="0.25">
      <c r="A44" s="8"/>
      <c r="B44" s="35"/>
      <c r="C44" s="8" t="str">
        <f t="shared" si="6"/>
        <v>FC</v>
      </c>
      <c r="D44" s="39">
        <v>1</v>
      </c>
      <c r="E44" s="6"/>
      <c r="F44" s="163">
        <f t="shared" si="12"/>
        <v>0</v>
      </c>
      <c r="G44" s="164">
        <f t="shared" si="8"/>
        <v>0.1</v>
      </c>
      <c r="H44" s="165">
        <f t="shared" si="13"/>
        <v>0</v>
      </c>
      <c r="I44" s="27">
        <v>1</v>
      </c>
      <c r="J44" s="6"/>
      <c r="K44" s="165">
        <f t="shared" si="14"/>
        <v>0</v>
      </c>
      <c r="L44" s="166">
        <f t="shared" si="15"/>
        <v>0</v>
      </c>
    </row>
    <row r="45" spans="1:12" customFormat="1" ht="12.5" x14ac:dyDescent="0.25">
      <c r="A45" s="8"/>
      <c r="B45" s="35"/>
      <c r="C45" s="8" t="str">
        <f t="shared" si="6"/>
        <v>FC</v>
      </c>
      <c r="D45" s="39">
        <v>1</v>
      </c>
      <c r="E45" s="6"/>
      <c r="F45" s="163">
        <f t="shared" si="12"/>
        <v>0</v>
      </c>
      <c r="G45" s="164">
        <f t="shared" si="8"/>
        <v>0.1</v>
      </c>
      <c r="H45" s="165">
        <f t="shared" si="13"/>
        <v>0</v>
      </c>
      <c r="I45" s="27">
        <v>1</v>
      </c>
      <c r="J45" s="6"/>
      <c r="K45" s="165">
        <f t="shared" si="14"/>
        <v>0</v>
      </c>
      <c r="L45" s="166">
        <f t="shared" si="15"/>
        <v>0</v>
      </c>
    </row>
    <row r="46" spans="1:12" customFormat="1" ht="12.5" x14ac:dyDescent="0.25">
      <c r="A46" s="128"/>
      <c r="B46" s="134"/>
      <c r="C46" s="128"/>
      <c r="D46" s="155"/>
      <c r="E46" s="156"/>
      <c r="F46" s="163"/>
      <c r="G46" s="164"/>
      <c r="H46" s="165"/>
      <c r="I46" s="159"/>
      <c r="J46" s="156"/>
      <c r="K46" s="165"/>
      <c r="L46" s="166"/>
    </row>
    <row r="47" spans="1:12" customFormat="1" ht="13" x14ac:dyDescent="0.3">
      <c r="A47" s="161" t="s">
        <v>92</v>
      </c>
      <c r="B47" s="162" t="s">
        <v>93</v>
      </c>
      <c r="C47" s="128"/>
      <c r="D47" s="155"/>
      <c r="E47" s="156"/>
      <c r="F47" s="163"/>
      <c r="G47" s="164"/>
      <c r="H47" s="165"/>
      <c r="I47" s="159"/>
      <c r="J47" s="156"/>
      <c r="K47" s="165"/>
      <c r="L47" s="166"/>
    </row>
    <row r="48" spans="1:12" customFormat="1" ht="12.5" x14ac:dyDescent="0.25">
      <c r="A48" s="8"/>
      <c r="B48" s="35"/>
      <c r="C48" s="8" t="str">
        <f t="shared" ref="C48:C55" si="16">$B$7</f>
        <v>FC</v>
      </c>
      <c r="D48" s="39">
        <v>1</v>
      </c>
      <c r="E48" s="6"/>
      <c r="F48" s="163">
        <f t="shared" si="7"/>
        <v>0</v>
      </c>
      <c r="G48" s="164">
        <f t="shared" ref="G48:G55" si="17">$B$8</f>
        <v>0.1</v>
      </c>
      <c r="H48" s="165">
        <f t="shared" si="9"/>
        <v>0</v>
      </c>
      <c r="I48" s="27">
        <v>1</v>
      </c>
      <c r="J48" s="6"/>
      <c r="K48" s="165">
        <f t="shared" si="10"/>
        <v>0</v>
      </c>
      <c r="L48" s="166">
        <f t="shared" ref="L48:L55" si="18">IF(OR(J48&gt;0,H48&gt;0),H48+K48,0)</f>
        <v>0</v>
      </c>
    </row>
    <row r="49" spans="1:12" customFormat="1" ht="12.5" x14ac:dyDescent="0.25">
      <c r="A49" s="8"/>
      <c r="B49" s="35"/>
      <c r="C49" s="8" t="str">
        <f t="shared" si="16"/>
        <v>FC</v>
      </c>
      <c r="D49" s="39">
        <v>1</v>
      </c>
      <c r="E49" s="6"/>
      <c r="F49" s="163">
        <f t="shared" si="7"/>
        <v>0</v>
      </c>
      <c r="G49" s="164">
        <f t="shared" si="17"/>
        <v>0.1</v>
      </c>
      <c r="H49" s="165">
        <f t="shared" si="9"/>
        <v>0</v>
      </c>
      <c r="I49" s="27">
        <v>1</v>
      </c>
      <c r="J49" s="6"/>
      <c r="K49" s="165">
        <f t="shared" si="10"/>
        <v>0</v>
      </c>
      <c r="L49" s="166">
        <f t="shared" si="18"/>
        <v>0</v>
      </c>
    </row>
    <row r="50" spans="1:12" customFormat="1" ht="12.5" x14ac:dyDescent="0.25">
      <c r="A50" s="8"/>
      <c r="B50" s="35"/>
      <c r="C50" s="8" t="str">
        <f t="shared" si="16"/>
        <v>FC</v>
      </c>
      <c r="D50" s="39">
        <v>1</v>
      </c>
      <c r="E50" s="6"/>
      <c r="F50" s="163">
        <f t="shared" si="7"/>
        <v>0</v>
      </c>
      <c r="G50" s="164">
        <f t="shared" si="17"/>
        <v>0.1</v>
      </c>
      <c r="H50" s="165">
        <f t="shared" si="9"/>
        <v>0</v>
      </c>
      <c r="I50" s="27">
        <v>1</v>
      </c>
      <c r="J50" s="6"/>
      <c r="K50" s="165">
        <f t="shared" si="10"/>
        <v>0</v>
      </c>
      <c r="L50" s="166">
        <f t="shared" si="18"/>
        <v>0</v>
      </c>
    </row>
    <row r="51" spans="1:12" customFormat="1" ht="12.5" x14ac:dyDescent="0.25">
      <c r="A51" s="8"/>
      <c r="B51" s="35"/>
      <c r="C51" s="8" t="str">
        <f t="shared" si="16"/>
        <v>FC</v>
      </c>
      <c r="D51" s="39">
        <v>1</v>
      </c>
      <c r="E51" s="6"/>
      <c r="F51" s="163">
        <f t="shared" si="7"/>
        <v>0</v>
      </c>
      <c r="G51" s="164">
        <f t="shared" si="17"/>
        <v>0.1</v>
      </c>
      <c r="H51" s="165">
        <f t="shared" si="9"/>
        <v>0</v>
      </c>
      <c r="I51" s="27">
        <v>1</v>
      </c>
      <c r="J51" s="6"/>
      <c r="K51" s="165">
        <f t="shared" si="10"/>
        <v>0</v>
      </c>
      <c r="L51" s="166">
        <f t="shared" si="18"/>
        <v>0</v>
      </c>
    </row>
    <row r="52" spans="1:12" customFormat="1" ht="12.5" x14ac:dyDescent="0.25">
      <c r="A52" s="8"/>
      <c r="B52" s="35"/>
      <c r="C52" s="8" t="str">
        <f t="shared" si="16"/>
        <v>FC</v>
      </c>
      <c r="D52" s="39">
        <v>1</v>
      </c>
      <c r="E52" s="6"/>
      <c r="F52" s="163">
        <f>D52*E52</f>
        <v>0</v>
      </c>
      <c r="G52" s="164">
        <f t="shared" si="17"/>
        <v>0.1</v>
      </c>
      <c r="H52" s="165">
        <f>IF(G52&lt;&gt;0,F52/G52,0)</f>
        <v>0</v>
      </c>
      <c r="I52" s="27">
        <v>1</v>
      </c>
      <c r="J52" s="6"/>
      <c r="K52" s="165">
        <f>I52*J52</f>
        <v>0</v>
      </c>
      <c r="L52" s="166">
        <f t="shared" si="18"/>
        <v>0</v>
      </c>
    </row>
    <row r="53" spans="1:12" customFormat="1" ht="12.5" x14ac:dyDescent="0.25">
      <c r="A53" s="8"/>
      <c r="B53" s="35"/>
      <c r="C53" s="8" t="str">
        <f t="shared" si="16"/>
        <v>FC</v>
      </c>
      <c r="D53" s="39">
        <v>1</v>
      </c>
      <c r="E53" s="6"/>
      <c r="F53" s="163">
        <f>D53*E53</f>
        <v>0</v>
      </c>
      <c r="G53" s="164">
        <f t="shared" si="17"/>
        <v>0.1</v>
      </c>
      <c r="H53" s="165">
        <f>IF(G53&lt;&gt;0,F53/G53,0)</f>
        <v>0</v>
      </c>
      <c r="I53" s="27">
        <v>1</v>
      </c>
      <c r="J53" s="6"/>
      <c r="K53" s="165">
        <f>I53*J53</f>
        <v>0</v>
      </c>
      <c r="L53" s="166">
        <f t="shared" si="18"/>
        <v>0</v>
      </c>
    </row>
    <row r="54" spans="1:12" customFormat="1" ht="12.5" x14ac:dyDescent="0.25">
      <c r="A54" s="8"/>
      <c r="B54" s="35"/>
      <c r="C54" s="8" t="str">
        <f t="shared" si="16"/>
        <v>FC</v>
      </c>
      <c r="D54" s="39">
        <v>1</v>
      </c>
      <c r="E54" s="6"/>
      <c r="F54" s="163">
        <f t="shared" si="7"/>
        <v>0</v>
      </c>
      <c r="G54" s="164">
        <f t="shared" si="17"/>
        <v>0.1</v>
      </c>
      <c r="H54" s="165">
        <f t="shared" si="9"/>
        <v>0</v>
      </c>
      <c r="I54" s="27">
        <v>1</v>
      </c>
      <c r="J54" s="6"/>
      <c r="K54" s="165">
        <f t="shared" si="10"/>
        <v>0</v>
      </c>
      <c r="L54" s="166">
        <f t="shared" si="18"/>
        <v>0</v>
      </c>
    </row>
    <row r="55" spans="1:12" customFormat="1" ht="12.5" x14ac:dyDescent="0.25">
      <c r="A55" s="8"/>
      <c r="B55" s="35"/>
      <c r="C55" s="8" t="str">
        <f t="shared" si="16"/>
        <v>FC</v>
      </c>
      <c r="D55" s="39">
        <v>1</v>
      </c>
      <c r="E55" s="6"/>
      <c r="F55" s="163">
        <f t="shared" si="7"/>
        <v>0</v>
      </c>
      <c r="G55" s="164">
        <f t="shared" si="17"/>
        <v>0.1</v>
      </c>
      <c r="H55" s="165">
        <f t="shared" si="9"/>
        <v>0</v>
      </c>
      <c r="I55" s="27">
        <v>1</v>
      </c>
      <c r="J55" s="6"/>
      <c r="K55" s="165">
        <f t="shared" si="10"/>
        <v>0</v>
      </c>
      <c r="L55" s="166">
        <f t="shared" si="18"/>
        <v>0</v>
      </c>
    </row>
    <row r="56" spans="1:12" customFormat="1" ht="13" thickBot="1" x14ac:dyDescent="0.3">
      <c r="A56" s="128"/>
      <c r="B56" s="134"/>
      <c r="C56" s="128"/>
      <c r="D56" s="155"/>
      <c r="E56" s="156"/>
      <c r="F56" s="163"/>
      <c r="G56" s="164"/>
      <c r="H56" s="165"/>
      <c r="I56" s="159"/>
      <c r="J56" s="156"/>
      <c r="K56" s="165"/>
      <c r="L56" s="166"/>
    </row>
    <row r="57" spans="1:12" customFormat="1" ht="13.5" thickBot="1" x14ac:dyDescent="0.35">
      <c r="A57" s="251"/>
      <c r="B57" s="120" t="str">
        <f>+"SUB-TOTAL:  "&amp;A15</f>
        <v>SUB-TOTAL:  G2.2</v>
      </c>
      <c r="C57" s="67"/>
      <c r="D57" s="68"/>
      <c r="E57" s="69">
        <f>SUM(E15:E55)</f>
        <v>0</v>
      </c>
      <c r="F57" s="69">
        <f>SUM(F15:F55)</f>
        <v>0</v>
      </c>
      <c r="G57" s="70">
        <f>$B$8</f>
        <v>0.1</v>
      </c>
      <c r="H57" s="110">
        <f>SUM(H15:H55)</f>
        <v>0</v>
      </c>
      <c r="I57" s="111"/>
      <c r="J57" s="69">
        <f>SUM(J15:J55)</f>
        <v>0</v>
      </c>
      <c r="K57" s="110">
        <f>SUM(K15:K55)</f>
        <v>0</v>
      </c>
      <c r="L57" s="108">
        <f>SUM(L15:L55)</f>
        <v>0</v>
      </c>
    </row>
    <row r="58" spans="1:12" ht="10.5" x14ac:dyDescent="0.25">
      <c r="D58" s="252"/>
      <c r="E58" s="253"/>
      <c r="F58" s="254"/>
      <c r="H58" s="24"/>
      <c r="I58" s="255"/>
      <c r="J58" s="253"/>
      <c r="K58" s="32"/>
      <c r="L58" s="32"/>
    </row>
    <row r="59" spans="1:12" ht="10.5" x14ac:dyDescent="0.25">
      <c r="D59" s="252"/>
      <c r="E59" s="253"/>
      <c r="F59" s="254"/>
      <c r="H59" s="24"/>
      <c r="I59" s="255"/>
      <c r="J59" s="253"/>
      <c r="K59" s="32"/>
      <c r="L59" s="32"/>
    </row>
    <row r="60" spans="1:12" ht="10.5" x14ac:dyDescent="0.25">
      <c r="D60" s="252"/>
      <c r="E60" s="253"/>
      <c r="F60" s="254"/>
      <c r="H60" s="24"/>
      <c r="I60" s="255"/>
      <c r="J60" s="253"/>
      <c r="K60" s="32"/>
      <c r="L60" s="32"/>
    </row>
    <row r="61" spans="1:12" ht="10.5" x14ac:dyDescent="0.25">
      <c r="D61" s="252"/>
      <c r="E61" s="253"/>
      <c r="F61" s="254"/>
      <c r="H61" s="24"/>
      <c r="I61" s="255"/>
      <c r="J61" s="253"/>
      <c r="K61" s="32"/>
      <c r="L61" s="32"/>
    </row>
    <row r="62" spans="1:12" ht="10.5" x14ac:dyDescent="0.25">
      <c r="D62" s="252"/>
      <c r="E62" s="253"/>
      <c r="F62" s="254"/>
      <c r="H62" s="24"/>
      <c r="I62" s="255"/>
      <c r="J62" s="253"/>
      <c r="K62" s="32"/>
      <c r="L62" s="32"/>
    </row>
    <row r="63" spans="1:12" ht="10.5" x14ac:dyDescent="0.25">
      <c r="D63" s="252"/>
      <c r="E63" s="253"/>
      <c r="F63" s="254"/>
      <c r="H63" s="24"/>
      <c r="I63" s="255"/>
      <c r="J63" s="253"/>
      <c r="K63" s="32"/>
      <c r="L63" s="32"/>
    </row>
    <row r="64" spans="1:12" ht="10.5" x14ac:dyDescent="0.25">
      <c r="D64" s="252"/>
      <c r="E64" s="253"/>
      <c r="F64" s="254"/>
      <c r="H64" s="24"/>
      <c r="I64" s="255"/>
      <c r="J64" s="253"/>
      <c r="K64" s="32"/>
      <c r="L64" s="32"/>
    </row>
    <row r="65" spans="4:12" ht="10.5" x14ac:dyDescent="0.25">
      <c r="D65" s="252"/>
      <c r="E65" s="253"/>
      <c r="F65" s="254"/>
      <c r="H65" s="24"/>
      <c r="I65" s="255"/>
      <c r="J65" s="253"/>
      <c r="K65" s="32"/>
      <c r="L65" s="32"/>
    </row>
    <row r="66" spans="4:12" ht="10.5" x14ac:dyDescent="0.25">
      <c r="D66" s="252"/>
      <c r="E66" s="253"/>
      <c r="F66" s="254"/>
      <c r="H66" s="24"/>
      <c r="I66" s="255"/>
      <c r="J66" s="253"/>
      <c r="K66" s="32"/>
      <c r="L66" s="32"/>
    </row>
    <row r="67" spans="4:12" ht="10.5" x14ac:dyDescent="0.25">
      <c r="D67" s="252"/>
      <c r="E67" s="253"/>
      <c r="F67" s="254"/>
      <c r="H67" s="24"/>
      <c r="I67" s="255"/>
      <c r="J67" s="253"/>
      <c r="K67" s="32"/>
      <c r="L67" s="32"/>
    </row>
    <row r="68" spans="4:12" ht="10.5" x14ac:dyDescent="0.25">
      <c r="D68" s="252"/>
      <c r="E68" s="253"/>
      <c r="F68" s="254"/>
      <c r="H68" s="24"/>
      <c r="I68" s="255"/>
      <c r="J68" s="253"/>
      <c r="K68" s="32"/>
      <c r="L68" s="32"/>
    </row>
    <row r="69" spans="4:12" ht="10.5" x14ac:dyDescent="0.25">
      <c r="D69" s="252"/>
      <c r="E69" s="253"/>
      <c r="F69" s="254"/>
      <c r="H69" s="24"/>
      <c r="I69" s="255"/>
      <c r="J69" s="253"/>
      <c r="K69" s="32"/>
      <c r="L69" s="32"/>
    </row>
    <row r="70" spans="4:12" ht="10.5" x14ac:dyDescent="0.25">
      <c r="D70" s="252"/>
      <c r="E70" s="253"/>
      <c r="F70" s="254"/>
      <c r="H70" s="24"/>
      <c r="I70" s="255"/>
      <c r="J70" s="253"/>
      <c r="K70" s="32"/>
      <c r="L70" s="32"/>
    </row>
    <row r="71" spans="4:12" ht="10.5" x14ac:dyDescent="0.25">
      <c r="D71" s="252"/>
      <c r="E71" s="253"/>
      <c r="F71" s="254"/>
      <c r="H71" s="24"/>
      <c r="I71" s="255"/>
      <c r="J71" s="253"/>
      <c r="K71" s="32"/>
      <c r="L71" s="32"/>
    </row>
    <row r="72" spans="4:12" ht="10.5" x14ac:dyDescent="0.25">
      <c r="D72" s="252"/>
      <c r="E72" s="253"/>
      <c r="F72" s="254"/>
      <c r="H72" s="24"/>
      <c r="I72" s="255"/>
      <c r="J72" s="253"/>
      <c r="K72" s="32"/>
      <c r="L72" s="32"/>
    </row>
    <row r="73" spans="4:12" ht="10.5" x14ac:dyDescent="0.25">
      <c r="D73" s="252"/>
      <c r="E73" s="253"/>
      <c r="F73" s="254"/>
      <c r="H73" s="24"/>
      <c r="I73" s="255"/>
      <c r="J73" s="253"/>
      <c r="K73" s="32"/>
      <c r="L73" s="32"/>
    </row>
    <row r="74" spans="4:12" ht="10.5" x14ac:dyDescent="0.25">
      <c r="D74" s="252"/>
      <c r="E74" s="253"/>
      <c r="F74" s="254"/>
      <c r="H74" s="24"/>
      <c r="I74" s="255"/>
      <c r="J74" s="253"/>
      <c r="K74" s="32"/>
      <c r="L74" s="32"/>
    </row>
    <row r="75" spans="4:12" ht="10.5" x14ac:dyDescent="0.25">
      <c r="D75" s="252"/>
      <c r="E75" s="253"/>
      <c r="F75" s="254"/>
      <c r="H75" s="24"/>
      <c r="I75" s="255"/>
      <c r="J75" s="253"/>
      <c r="K75" s="32"/>
      <c r="L75" s="32"/>
    </row>
    <row r="76" spans="4:12" ht="10.5" x14ac:dyDescent="0.25">
      <c r="D76" s="252"/>
      <c r="E76" s="253"/>
      <c r="F76" s="254"/>
      <c r="H76" s="24"/>
      <c r="I76" s="255"/>
      <c r="J76" s="253"/>
      <c r="K76" s="32"/>
      <c r="L76" s="32"/>
    </row>
    <row r="77" spans="4:12" ht="10.5" x14ac:dyDescent="0.25">
      <c r="D77" s="252"/>
      <c r="E77" s="253"/>
      <c r="F77" s="254"/>
      <c r="H77" s="24"/>
      <c r="I77" s="255"/>
      <c r="J77" s="253"/>
      <c r="K77" s="32"/>
      <c r="L77" s="32"/>
    </row>
    <row r="78" spans="4:12" ht="10.5" x14ac:dyDescent="0.25">
      <c r="D78" s="252"/>
      <c r="E78" s="253"/>
      <c r="F78" s="254"/>
      <c r="H78" s="24"/>
      <c r="I78" s="255"/>
      <c r="J78" s="253"/>
      <c r="K78" s="32"/>
      <c r="L78" s="32"/>
    </row>
    <row r="79" spans="4:12" ht="10.5" x14ac:dyDescent="0.25">
      <c r="D79" s="252"/>
      <c r="E79" s="253"/>
      <c r="F79" s="254"/>
      <c r="H79" s="24"/>
      <c r="I79" s="255"/>
      <c r="J79" s="253"/>
      <c r="K79" s="32"/>
      <c r="L79" s="32"/>
    </row>
    <row r="80" spans="4:12" ht="10.5" x14ac:dyDescent="0.25">
      <c r="D80" s="252"/>
      <c r="E80" s="253"/>
      <c r="F80" s="254"/>
      <c r="H80" s="24"/>
      <c r="I80" s="255"/>
      <c r="J80" s="253"/>
      <c r="K80" s="32"/>
      <c r="L80" s="32"/>
    </row>
    <row r="81" spans="4:12" ht="10.5" x14ac:dyDescent="0.25">
      <c r="D81" s="252"/>
      <c r="E81" s="253"/>
      <c r="F81" s="254"/>
      <c r="H81" s="24"/>
      <c r="I81" s="255"/>
      <c r="J81" s="253"/>
      <c r="K81" s="32"/>
      <c r="L81" s="32"/>
    </row>
    <row r="82" spans="4:12" ht="10.5" x14ac:dyDescent="0.25">
      <c r="D82" s="252"/>
      <c r="E82" s="253"/>
      <c r="F82" s="254"/>
      <c r="H82" s="24"/>
      <c r="I82" s="255"/>
      <c r="J82" s="253"/>
      <c r="K82" s="32"/>
      <c r="L82" s="32"/>
    </row>
    <row r="83" spans="4:12" ht="10.5" x14ac:dyDescent="0.25">
      <c r="D83" s="252"/>
      <c r="E83" s="253"/>
      <c r="F83" s="254"/>
      <c r="H83" s="24"/>
      <c r="I83" s="255"/>
      <c r="J83" s="253"/>
      <c r="K83" s="32"/>
      <c r="L83" s="32"/>
    </row>
    <row r="84" spans="4:12" ht="10.5" x14ac:dyDescent="0.25">
      <c r="D84" s="252"/>
      <c r="E84" s="253"/>
      <c r="F84" s="254"/>
      <c r="H84" s="24"/>
      <c r="I84" s="255"/>
      <c r="J84" s="253"/>
      <c r="K84" s="32"/>
      <c r="L84" s="32"/>
    </row>
    <row r="85" spans="4:12" ht="10.5" x14ac:dyDescent="0.25">
      <c r="D85" s="252"/>
      <c r="E85" s="253"/>
      <c r="F85" s="254"/>
      <c r="H85" s="24"/>
      <c r="I85" s="255"/>
      <c r="J85" s="253"/>
      <c r="K85" s="32"/>
      <c r="L85" s="32"/>
    </row>
    <row r="86" spans="4:12" ht="10.5" x14ac:dyDescent="0.25">
      <c r="D86" s="252"/>
      <c r="E86" s="253"/>
      <c r="F86" s="254"/>
      <c r="H86" s="24"/>
      <c r="I86" s="255"/>
      <c r="J86" s="253"/>
      <c r="K86" s="32"/>
      <c r="L86" s="32"/>
    </row>
    <row r="87" spans="4:12" ht="10.5" x14ac:dyDescent="0.25">
      <c r="D87" s="252"/>
      <c r="E87" s="253"/>
      <c r="F87" s="254"/>
      <c r="H87" s="24"/>
      <c r="I87" s="255"/>
      <c r="J87" s="253"/>
      <c r="K87" s="32"/>
      <c r="L87" s="32"/>
    </row>
    <row r="88" spans="4:12" ht="10.5" x14ac:dyDescent="0.25">
      <c r="D88" s="252"/>
      <c r="E88" s="253"/>
      <c r="F88" s="254"/>
      <c r="H88" s="24"/>
      <c r="I88" s="255"/>
      <c r="J88" s="253"/>
      <c r="K88" s="32"/>
      <c r="L88" s="32"/>
    </row>
    <row r="89" spans="4:12" ht="10.5" x14ac:dyDescent="0.25">
      <c r="D89" s="252"/>
      <c r="E89" s="253"/>
      <c r="F89" s="254"/>
      <c r="H89" s="24"/>
      <c r="I89" s="255"/>
      <c r="J89" s="253"/>
      <c r="K89" s="32"/>
      <c r="L89" s="32"/>
    </row>
    <row r="90" spans="4:12" ht="10.5" x14ac:dyDescent="0.25">
      <c r="D90" s="252"/>
      <c r="E90" s="253"/>
      <c r="F90" s="254"/>
      <c r="H90" s="24"/>
      <c r="I90" s="255"/>
      <c r="J90" s="253"/>
      <c r="K90" s="32"/>
      <c r="L90" s="32"/>
    </row>
    <row r="91" spans="4:12" ht="10.5" x14ac:dyDescent="0.25">
      <c r="D91" s="252"/>
      <c r="E91" s="253"/>
      <c r="F91" s="254"/>
      <c r="H91" s="24"/>
      <c r="I91" s="255"/>
      <c r="J91" s="253"/>
      <c r="K91" s="32"/>
      <c r="L91" s="32"/>
    </row>
    <row r="92" spans="4:12" ht="10.5" x14ac:dyDescent="0.25">
      <c r="D92" s="252"/>
      <c r="E92" s="253"/>
      <c r="F92" s="254"/>
      <c r="H92" s="24"/>
      <c r="I92" s="255"/>
      <c r="J92" s="253"/>
      <c r="K92" s="32"/>
      <c r="L92" s="32"/>
    </row>
    <row r="93" spans="4:12" ht="10.5" x14ac:dyDescent="0.25">
      <c r="D93" s="252"/>
      <c r="E93" s="253"/>
      <c r="F93" s="254"/>
      <c r="H93" s="24"/>
      <c r="I93" s="255"/>
      <c r="J93" s="253"/>
      <c r="K93" s="32"/>
      <c r="L93" s="32"/>
    </row>
    <row r="94" spans="4:12" ht="10.5" x14ac:dyDescent="0.25">
      <c r="D94" s="252"/>
      <c r="E94" s="253"/>
      <c r="F94" s="254"/>
      <c r="H94" s="24"/>
      <c r="I94" s="255"/>
      <c r="J94" s="253"/>
      <c r="K94" s="32"/>
      <c r="L94" s="32"/>
    </row>
    <row r="95" spans="4:12" ht="10.5" x14ac:dyDescent="0.25">
      <c r="D95" s="252"/>
      <c r="E95" s="253"/>
      <c r="F95" s="254"/>
      <c r="H95" s="24"/>
      <c r="I95" s="255"/>
      <c r="J95" s="253"/>
      <c r="K95" s="32"/>
      <c r="L95" s="32"/>
    </row>
    <row r="96" spans="4:12" ht="10.5" x14ac:dyDescent="0.25">
      <c r="D96" s="252"/>
      <c r="E96" s="253"/>
      <c r="F96" s="254"/>
      <c r="H96" s="24"/>
      <c r="I96" s="255"/>
      <c r="J96" s="253"/>
      <c r="K96" s="32"/>
      <c r="L96" s="32"/>
    </row>
    <row r="97" spans="4:12" ht="10.5" x14ac:dyDescent="0.25">
      <c r="D97" s="252"/>
      <c r="E97" s="253"/>
      <c r="F97" s="254"/>
      <c r="H97" s="24"/>
      <c r="I97" s="255"/>
      <c r="J97" s="253"/>
      <c r="K97" s="32"/>
      <c r="L97" s="32"/>
    </row>
    <row r="98" spans="4:12" ht="10.5" x14ac:dyDescent="0.25">
      <c r="D98" s="252"/>
      <c r="E98" s="253"/>
      <c r="F98" s="254"/>
      <c r="H98" s="24"/>
      <c r="I98" s="255"/>
      <c r="J98" s="253"/>
      <c r="K98" s="32"/>
      <c r="L98" s="32"/>
    </row>
    <row r="99" spans="4:12" ht="10.5" x14ac:dyDescent="0.25">
      <c r="D99" s="252"/>
      <c r="E99" s="253"/>
      <c r="F99" s="254"/>
      <c r="H99" s="24"/>
      <c r="I99" s="255"/>
      <c r="J99" s="253"/>
      <c r="K99" s="32"/>
      <c r="L99" s="32"/>
    </row>
    <row r="100" spans="4:12" ht="10.5" x14ac:dyDescent="0.25">
      <c r="D100" s="252"/>
      <c r="E100" s="253"/>
      <c r="F100" s="254"/>
      <c r="H100" s="24"/>
      <c r="I100" s="255"/>
      <c r="J100" s="253"/>
      <c r="K100" s="32"/>
      <c r="L100" s="32"/>
    </row>
    <row r="101" spans="4:12" x14ac:dyDescent="0.2">
      <c r="E101" s="256"/>
      <c r="F101" s="257"/>
    </row>
    <row r="102" spans="4:12" x14ac:dyDescent="0.2">
      <c r="E102" s="256"/>
      <c r="F102" s="257"/>
    </row>
    <row r="103" spans="4:12" x14ac:dyDescent="0.2">
      <c r="E103" s="256"/>
      <c r="F103" s="257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46A0-4522-435E-A4D8-62C9355B3383}">
  <sheetPr>
    <tabColor rgb="FF00B050"/>
    <pageSetUpPr fitToPage="1"/>
  </sheetPr>
  <dimension ref="A1:L319"/>
  <sheetViews>
    <sheetView showGridLines="0" tabSelected="1" topLeftCell="A79" zoomScaleNormal="100" workbookViewId="0">
      <selection activeCell="B18" sqref="B18"/>
    </sheetView>
  </sheetViews>
  <sheetFormatPr defaultColWidth="9.33203125" defaultRowHeight="10" x14ac:dyDescent="0.2"/>
  <cols>
    <col min="1" max="1" width="21.77734375" style="2" customWidth="1"/>
    <col min="2" max="2" width="57.441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01" t="s">
        <v>94</v>
      </c>
      <c r="B1" s="301"/>
      <c r="C1"/>
      <c r="D1"/>
      <c r="E1"/>
      <c r="J1"/>
    </row>
    <row r="2" spans="1:12" customFormat="1" ht="13" x14ac:dyDescent="0.3">
      <c r="A2" s="301" t="s">
        <v>58</v>
      </c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220" t="s">
        <v>0</v>
      </c>
      <c r="B3" s="10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0" t="s">
        <v>59</v>
      </c>
      <c r="B4" s="109" t="str">
        <f>Instructions!D4</f>
        <v>ATNS/TPG/RFP008/2025/2026/PHYSICAL SECURITY COMPONENTS</v>
      </c>
      <c r="C4" s="247"/>
      <c r="D4" s="247"/>
      <c r="E4" s="3"/>
      <c r="F4" s="14"/>
      <c r="G4" s="14"/>
      <c r="H4" s="223"/>
      <c r="I4" s="223"/>
      <c r="J4" s="3"/>
      <c r="K4" s="3"/>
      <c r="L4" s="3"/>
    </row>
    <row r="5" spans="1:12" customFormat="1" ht="13" x14ac:dyDescent="0.3">
      <c r="A5" s="220" t="s">
        <v>23</v>
      </c>
      <c r="B5" s="109" t="s">
        <v>95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0" t="s">
        <v>25</v>
      </c>
      <c r="B6" s="109" t="s">
        <v>96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0" t="s">
        <v>27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0" t="s">
        <v>28</v>
      </c>
      <c r="B8" s="248">
        <f>Instructions!D6</f>
        <v>0.1</v>
      </c>
      <c r="C8" s="24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26" t="s">
        <v>29</v>
      </c>
      <c r="D10" s="327"/>
      <c r="E10" s="327"/>
      <c r="F10" s="327"/>
      <c r="G10" s="327"/>
      <c r="H10" s="328"/>
      <c r="I10" s="326" t="s">
        <v>30</v>
      </c>
      <c r="J10" s="327"/>
      <c r="K10" s="328"/>
      <c r="L10" s="55"/>
    </row>
    <row r="11" spans="1:12" customFormat="1" ht="13" thickBot="1" x14ac:dyDescent="0.3">
      <c r="A11" s="3"/>
      <c r="B11" s="3"/>
      <c r="C11" s="329"/>
      <c r="D11" s="330"/>
      <c r="E11" s="330"/>
      <c r="F11" s="330"/>
      <c r="G11" s="330"/>
      <c r="H11" s="331"/>
      <c r="I11" s="329"/>
      <c r="J11" s="330"/>
      <c r="K11" s="331"/>
      <c r="L11" s="56"/>
    </row>
    <row r="12" spans="1:12" customFormat="1" ht="15.65" customHeight="1" x14ac:dyDescent="0.2">
      <c r="A12" s="280" t="s">
        <v>31</v>
      </c>
      <c r="B12" s="277" t="s">
        <v>32</v>
      </c>
      <c r="C12" s="332" t="s">
        <v>33</v>
      </c>
      <c r="D12" s="57" t="s">
        <v>34</v>
      </c>
      <c r="E12" s="283" t="s">
        <v>35</v>
      </c>
      <c r="F12" s="283" t="s">
        <v>36</v>
      </c>
      <c r="G12" s="283" t="str">
        <f>"ROE: 1R = "&amp;B8</f>
        <v>ROE: 1R = 0.1</v>
      </c>
      <c r="H12" s="277" t="s">
        <v>37</v>
      </c>
      <c r="I12" s="103" t="s">
        <v>34</v>
      </c>
      <c r="J12" s="283" t="s">
        <v>38</v>
      </c>
      <c r="K12" s="277" t="s">
        <v>39</v>
      </c>
      <c r="L12" s="322" t="s">
        <v>40</v>
      </c>
    </row>
    <row r="13" spans="1:12" customFormat="1" ht="13.15" customHeight="1" x14ac:dyDescent="0.2">
      <c r="A13" s="281"/>
      <c r="B13" s="278"/>
      <c r="C13" s="333"/>
      <c r="D13" s="58"/>
      <c r="E13" s="284"/>
      <c r="F13" s="284"/>
      <c r="G13" s="284"/>
      <c r="H13" s="278"/>
      <c r="I13" s="104"/>
      <c r="J13" s="284"/>
      <c r="K13" s="278"/>
      <c r="L13" s="292"/>
    </row>
    <row r="14" spans="1:12" customFormat="1" ht="13.15" customHeight="1" x14ac:dyDescent="0.2">
      <c r="A14" s="325"/>
      <c r="B14" s="324"/>
      <c r="C14" s="334"/>
      <c r="D14" s="106"/>
      <c r="E14" s="285"/>
      <c r="F14" s="285"/>
      <c r="G14" s="285"/>
      <c r="H14" s="324"/>
      <c r="I14" s="105"/>
      <c r="J14" s="285"/>
      <c r="K14" s="324"/>
      <c r="L14" s="323"/>
    </row>
    <row r="15" spans="1:12" customFormat="1" ht="14" x14ac:dyDescent="0.3">
      <c r="A15" s="33" t="str">
        <f>B5</f>
        <v>G3.1</v>
      </c>
      <c r="B15" s="38" t="s">
        <v>97</v>
      </c>
      <c r="C15" s="37"/>
      <c r="D15" s="34"/>
      <c r="E15" s="34"/>
      <c r="F15" s="62"/>
      <c r="G15" s="62"/>
      <c r="H15" s="63"/>
      <c r="I15" s="37"/>
      <c r="J15" s="34"/>
      <c r="K15" s="63"/>
      <c r="L15" s="124"/>
    </row>
    <row r="16" spans="1:12" customFormat="1" ht="25" x14ac:dyDescent="0.3">
      <c r="A16" s="17"/>
      <c r="B16" s="132" t="s">
        <v>98</v>
      </c>
      <c r="C16" s="130"/>
      <c r="D16" s="259"/>
      <c r="E16" s="15"/>
      <c r="F16" s="15"/>
      <c r="G16" s="16"/>
      <c r="H16" s="22"/>
      <c r="I16" s="26"/>
      <c r="J16" s="15"/>
      <c r="K16" s="22"/>
      <c r="L16" s="25"/>
    </row>
    <row r="17" spans="1:12" customFormat="1" ht="14" x14ac:dyDescent="0.3">
      <c r="A17" s="33" t="s">
        <v>99</v>
      </c>
      <c r="B17" s="38" t="s">
        <v>100</v>
      </c>
      <c r="C17" s="37"/>
      <c r="D17" s="34"/>
      <c r="E17" s="34"/>
      <c r="F17" s="187">
        <f>SUM(F19:F49)</f>
        <v>0</v>
      </c>
      <c r="G17" s="62"/>
      <c r="H17" s="188">
        <f>SUM(H19:H49)</f>
        <v>0</v>
      </c>
      <c r="I17" s="37"/>
      <c r="J17" s="34"/>
      <c r="K17" s="188">
        <f>SUM(K19:K49)</f>
        <v>0</v>
      </c>
      <c r="L17" s="189">
        <f>SUM(L19:L49)</f>
        <v>0</v>
      </c>
    </row>
    <row r="18" spans="1:12" customFormat="1" ht="13" x14ac:dyDescent="0.3">
      <c r="A18" s="136"/>
      <c r="B18" s="181"/>
      <c r="C18" s="266"/>
      <c r="D18" s="259"/>
      <c r="E18" s="15"/>
      <c r="F18" s="15"/>
      <c r="G18" s="16"/>
      <c r="H18" s="22"/>
      <c r="I18" s="26"/>
      <c r="J18" s="15"/>
      <c r="K18" s="22"/>
      <c r="L18" s="25"/>
    </row>
    <row r="19" spans="1:12" customFormat="1" ht="13" x14ac:dyDescent="0.3">
      <c r="A19" s="136"/>
      <c r="B19" s="135" t="s">
        <v>101</v>
      </c>
      <c r="C19" s="266"/>
      <c r="D19" s="259"/>
      <c r="E19" s="15"/>
      <c r="F19" s="15"/>
      <c r="G19" s="16"/>
      <c r="H19" s="22"/>
      <c r="I19" s="26"/>
      <c r="J19" s="15"/>
      <c r="K19" s="22"/>
      <c r="L19" s="25"/>
    </row>
    <row r="20" spans="1:12" customFormat="1" ht="13" x14ac:dyDescent="0.3">
      <c r="A20" s="136" t="s">
        <v>102</v>
      </c>
      <c r="B20" s="263" t="str">
        <f>VLOOKUP($A20,'G3_2 Unit Costs'!$A$18:$L$33,2,FALSE)</f>
        <v>Security Signage</v>
      </c>
      <c r="C20" s="266" t="str">
        <f t="shared" ref="C20" si="0">$B$7</f>
        <v>FC</v>
      </c>
      <c r="D20" s="39">
        <v>1</v>
      </c>
      <c r="E20" s="15">
        <f>VLOOKUP($A20,'G3_2 Unit Costs'!$A$18:$L$33,5,FALSE)</f>
        <v>0</v>
      </c>
      <c r="F20" s="15">
        <f t="shared" ref="F20" si="1">D20*E20</f>
        <v>0</v>
      </c>
      <c r="G20" s="16">
        <f t="shared" ref="G20" si="2">$B$8</f>
        <v>0.1</v>
      </c>
      <c r="H20" s="22">
        <f t="shared" ref="H20" si="3">IF(G20&lt;&gt;0,F20/G20,0)</f>
        <v>0</v>
      </c>
      <c r="I20" s="27">
        <v>1</v>
      </c>
      <c r="J20" s="15">
        <f>VLOOKUP($A20,'G3_2 Unit Costs'!$A$18:$L$33,10,FALSE)</f>
        <v>0</v>
      </c>
      <c r="K20" s="22">
        <f t="shared" ref="K20" si="4">I20*J20</f>
        <v>0</v>
      </c>
      <c r="L20" s="25">
        <f t="shared" ref="L20" si="5">IF(OR(J20&gt;0,H20&gt;0),H20+K20,0)</f>
        <v>0</v>
      </c>
    </row>
    <row r="21" spans="1:12" customFormat="1" ht="13" x14ac:dyDescent="0.3">
      <c r="A21" s="136"/>
      <c r="B21" s="263"/>
      <c r="C21" s="266"/>
      <c r="D21" s="259"/>
      <c r="E21" s="15"/>
      <c r="F21" s="15"/>
      <c r="G21" s="16"/>
      <c r="H21" s="22"/>
      <c r="I21" s="26"/>
      <c r="J21" s="15"/>
      <c r="K21" s="22"/>
      <c r="L21" s="25"/>
    </row>
    <row r="22" spans="1:12" customFormat="1" ht="13" x14ac:dyDescent="0.3">
      <c r="A22" s="136"/>
      <c r="B22" s="135" t="s">
        <v>103</v>
      </c>
      <c r="C22" s="266"/>
      <c r="D22" s="259"/>
      <c r="E22" s="15"/>
      <c r="F22" s="15"/>
      <c r="G22" s="16"/>
      <c r="H22" s="22"/>
      <c r="I22" s="26"/>
      <c r="J22" s="15"/>
      <c r="K22" s="22"/>
      <c r="L22" s="25"/>
    </row>
    <row r="23" spans="1:12" customFormat="1" ht="13" x14ac:dyDescent="0.3">
      <c r="A23" s="136" t="s">
        <v>102</v>
      </c>
      <c r="B23" s="263" t="str">
        <f>VLOOKUP($A23,'G3_2 Unit Costs'!$A$18:$L$33,2,FALSE)</f>
        <v>Security Signage</v>
      </c>
      <c r="C23" s="266" t="str">
        <f t="shared" ref="C23" si="6">$B$7</f>
        <v>FC</v>
      </c>
      <c r="D23" s="39">
        <v>1</v>
      </c>
      <c r="E23" s="15">
        <f>VLOOKUP($A23,'G3_2 Unit Costs'!$A$18:$L$33,5,FALSE)</f>
        <v>0</v>
      </c>
      <c r="F23" s="15">
        <f t="shared" ref="F23" si="7">D23*E23</f>
        <v>0</v>
      </c>
      <c r="G23" s="16">
        <f t="shared" ref="G23" si="8">$B$8</f>
        <v>0.1</v>
      </c>
      <c r="H23" s="22">
        <f t="shared" ref="H23" si="9">IF(G23&lt;&gt;0,F23/G23,0)</f>
        <v>0</v>
      </c>
      <c r="I23" s="27">
        <f>D23</f>
        <v>1</v>
      </c>
      <c r="J23" s="15">
        <f>VLOOKUP($A23,'G3_2 Unit Costs'!$A$18:$L$33,10,FALSE)</f>
        <v>0</v>
      </c>
      <c r="K23" s="22">
        <f t="shared" ref="K23" si="10">I23*J23</f>
        <v>0</v>
      </c>
      <c r="L23" s="25">
        <f t="shared" ref="L23" si="11">IF(OR(J23&gt;0,H23&gt;0),H23+K23,0)</f>
        <v>0</v>
      </c>
    </row>
    <row r="24" spans="1:12" customFormat="1" ht="13" x14ac:dyDescent="0.3">
      <c r="A24" s="136"/>
      <c r="B24" s="135"/>
      <c r="C24" s="266"/>
      <c r="D24" s="259"/>
      <c r="E24" s="15"/>
      <c r="F24" s="15"/>
      <c r="G24" s="16"/>
      <c r="H24" s="22"/>
      <c r="I24" s="26"/>
      <c r="J24" s="15"/>
      <c r="K24" s="22"/>
      <c r="L24" s="25"/>
    </row>
    <row r="25" spans="1:12" customFormat="1" ht="13" x14ac:dyDescent="0.3">
      <c r="A25" s="136"/>
      <c r="B25" s="135" t="s">
        <v>104</v>
      </c>
      <c r="C25" s="266"/>
      <c r="D25" s="259"/>
      <c r="E25" s="15"/>
      <c r="F25" s="15"/>
      <c r="G25" s="16"/>
      <c r="H25" s="22"/>
      <c r="I25" s="26"/>
      <c r="J25" s="15"/>
      <c r="K25" s="22"/>
      <c r="L25" s="25"/>
    </row>
    <row r="26" spans="1:12" customFormat="1" ht="13" x14ac:dyDescent="0.3">
      <c r="A26" s="136" t="s">
        <v>102</v>
      </c>
      <c r="B26" s="263" t="str">
        <f>VLOOKUP($A26,'G3_2 Unit Costs'!$A$18:$L$33,2,FALSE)</f>
        <v>Security Signage</v>
      </c>
      <c r="C26" s="266" t="str">
        <f t="shared" ref="C26" si="12">$B$7</f>
        <v>FC</v>
      </c>
      <c r="D26" s="39">
        <v>1</v>
      </c>
      <c r="E26" s="15">
        <f>VLOOKUP($A26,'G3_2 Unit Costs'!$A$18:$L$33,5,FALSE)</f>
        <v>0</v>
      </c>
      <c r="F26" s="15">
        <f t="shared" ref="F26" si="13">D26*E26</f>
        <v>0</v>
      </c>
      <c r="G26" s="16">
        <f t="shared" ref="G26" si="14">$B$8</f>
        <v>0.1</v>
      </c>
      <c r="H26" s="22">
        <f t="shared" ref="H26" si="15">IF(G26&lt;&gt;0,F26/G26,0)</f>
        <v>0</v>
      </c>
      <c r="I26" s="27">
        <f>D26</f>
        <v>1</v>
      </c>
      <c r="J26" s="15">
        <f>VLOOKUP($A26,'G3_2 Unit Costs'!$A$18:$L$33,10,FALSE)</f>
        <v>0</v>
      </c>
      <c r="K26" s="22">
        <f t="shared" ref="K26" si="16">I26*J26</f>
        <v>0</v>
      </c>
      <c r="L26" s="25">
        <f t="shared" ref="L26" si="17">IF(OR(J26&gt;0,H26&gt;0),H26+K26,0)</f>
        <v>0</v>
      </c>
    </row>
    <row r="27" spans="1:12" customFormat="1" ht="13" x14ac:dyDescent="0.3">
      <c r="A27" s="136"/>
      <c r="B27" s="135"/>
      <c r="C27" s="266"/>
      <c r="D27" s="259"/>
      <c r="E27" s="15"/>
      <c r="F27" s="15"/>
      <c r="G27" s="16"/>
      <c r="H27" s="22"/>
      <c r="I27" s="26"/>
      <c r="J27" s="15"/>
      <c r="K27" s="22"/>
      <c r="L27" s="25"/>
    </row>
    <row r="28" spans="1:12" customFormat="1" ht="13" x14ac:dyDescent="0.3">
      <c r="A28" s="136"/>
      <c r="B28" s="135" t="s">
        <v>105</v>
      </c>
      <c r="C28" s="266"/>
      <c r="D28" s="259"/>
      <c r="E28" s="15"/>
      <c r="F28" s="15"/>
      <c r="G28" s="16"/>
      <c r="H28" s="22"/>
      <c r="I28" s="26"/>
      <c r="J28" s="15"/>
      <c r="K28" s="22"/>
      <c r="L28" s="25"/>
    </row>
    <row r="29" spans="1:12" customFormat="1" ht="13" x14ac:dyDescent="0.3">
      <c r="A29" s="136" t="s">
        <v>102</v>
      </c>
      <c r="B29" s="263" t="str">
        <f>VLOOKUP($A29,'G3_2 Unit Costs'!$A$18:$L$33,2,FALSE)</f>
        <v>Security Signage</v>
      </c>
      <c r="C29" s="266" t="str">
        <f t="shared" ref="C29" si="18">$B$7</f>
        <v>FC</v>
      </c>
      <c r="D29" s="39">
        <v>1</v>
      </c>
      <c r="E29" s="15">
        <f>VLOOKUP($A29,'G3_2 Unit Costs'!$A$18:$L$33,5,FALSE)</f>
        <v>0</v>
      </c>
      <c r="F29" s="15">
        <f t="shared" ref="F29" si="19">D29*E29</f>
        <v>0</v>
      </c>
      <c r="G29" s="16">
        <f t="shared" ref="G29" si="20">$B$8</f>
        <v>0.1</v>
      </c>
      <c r="H29" s="22">
        <f t="shared" ref="H29" si="21">IF(G29&lt;&gt;0,F29/G29,0)</f>
        <v>0</v>
      </c>
      <c r="I29" s="27">
        <f>D29</f>
        <v>1</v>
      </c>
      <c r="J29" s="15">
        <f>VLOOKUP($A29,'G3_2 Unit Costs'!$A$18:$L$33,10,FALSE)</f>
        <v>0</v>
      </c>
      <c r="K29" s="22">
        <f t="shared" ref="K29" si="22">I29*J29</f>
        <v>0</v>
      </c>
      <c r="L29" s="25">
        <f t="shared" ref="L29" si="23">IF(OR(J29&gt;0,H29&gt;0),H29+K29,0)</f>
        <v>0</v>
      </c>
    </row>
    <row r="30" spans="1:12" customFormat="1" ht="13" x14ac:dyDescent="0.3">
      <c r="A30" s="136"/>
      <c r="B30" s="135"/>
      <c r="C30" s="266"/>
      <c r="D30" s="259"/>
      <c r="E30" s="15"/>
      <c r="F30" s="15"/>
      <c r="G30" s="16"/>
      <c r="H30" s="22"/>
      <c r="I30" s="26"/>
      <c r="J30" s="15"/>
      <c r="K30" s="22"/>
      <c r="L30" s="25"/>
    </row>
    <row r="31" spans="1:12" customFormat="1" ht="13" x14ac:dyDescent="0.3">
      <c r="A31" s="136"/>
      <c r="B31" s="135" t="s">
        <v>106</v>
      </c>
      <c r="C31" s="266"/>
      <c r="D31" s="259"/>
      <c r="E31" s="15"/>
      <c r="F31" s="15"/>
      <c r="G31" s="16"/>
      <c r="H31" s="22"/>
      <c r="I31" s="26"/>
      <c r="J31" s="15"/>
      <c r="K31" s="22"/>
      <c r="L31" s="25"/>
    </row>
    <row r="32" spans="1:12" customFormat="1" ht="13" x14ac:dyDescent="0.3">
      <c r="A32" s="136" t="s">
        <v>102</v>
      </c>
      <c r="B32" s="263" t="str">
        <f>VLOOKUP($A32,'G3_2 Unit Costs'!$A$18:$L$33,2,FALSE)</f>
        <v>Security Signage</v>
      </c>
      <c r="C32" s="266" t="str">
        <f t="shared" ref="C32" si="24">$B$7</f>
        <v>FC</v>
      </c>
      <c r="D32" s="39">
        <v>1</v>
      </c>
      <c r="E32" s="15">
        <f>VLOOKUP($A32,'G3_2 Unit Costs'!$A$18:$L$33,5,FALSE)</f>
        <v>0</v>
      </c>
      <c r="F32" s="15">
        <f t="shared" ref="F32" si="25">D32*E32</f>
        <v>0</v>
      </c>
      <c r="G32" s="16">
        <f t="shared" ref="G32" si="26">$B$8</f>
        <v>0.1</v>
      </c>
      <c r="H32" s="22">
        <f t="shared" ref="H32" si="27">IF(G32&lt;&gt;0,F32/G32,0)</f>
        <v>0</v>
      </c>
      <c r="I32" s="27">
        <f>D32</f>
        <v>1</v>
      </c>
      <c r="J32" s="15">
        <f>VLOOKUP($A32,'G3_2 Unit Costs'!$A$18:$L$33,10,FALSE)</f>
        <v>0</v>
      </c>
      <c r="K32" s="22">
        <f t="shared" ref="K32" si="28">I32*J32</f>
        <v>0</v>
      </c>
      <c r="L32" s="25">
        <f t="shared" ref="L32" si="29">IF(OR(J32&gt;0,H32&gt;0),H32+K32,0)</f>
        <v>0</v>
      </c>
    </row>
    <row r="33" spans="1:12" customFormat="1" ht="13" x14ac:dyDescent="0.3">
      <c r="A33" s="136"/>
      <c r="B33" s="135"/>
      <c r="C33" s="266"/>
      <c r="D33" s="259"/>
      <c r="E33" s="15"/>
      <c r="F33" s="15"/>
      <c r="G33" s="16"/>
      <c r="H33" s="22"/>
      <c r="I33" s="26"/>
      <c r="J33" s="15"/>
      <c r="K33" s="22"/>
      <c r="L33" s="25"/>
    </row>
    <row r="34" spans="1:12" customFormat="1" ht="13" x14ac:dyDescent="0.3">
      <c r="A34" s="136"/>
      <c r="B34" s="135" t="s">
        <v>107</v>
      </c>
      <c r="C34" s="266"/>
      <c r="D34" s="259"/>
      <c r="E34" s="15"/>
      <c r="F34" s="15"/>
      <c r="G34" s="16"/>
      <c r="H34" s="22"/>
      <c r="I34" s="26"/>
      <c r="J34" s="15"/>
      <c r="K34" s="22"/>
      <c r="L34" s="25"/>
    </row>
    <row r="35" spans="1:12" customFormat="1" ht="13" x14ac:dyDescent="0.3">
      <c r="A35" s="136" t="s">
        <v>102</v>
      </c>
      <c r="B35" s="263" t="str">
        <f>VLOOKUP($A35,'G3_2 Unit Costs'!$A$18:$L$33,2,FALSE)</f>
        <v>Security Signage</v>
      </c>
      <c r="C35" s="266" t="str">
        <f t="shared" ref="C35" si="30">$B$7</f>
        <v>FC</v>
      </c>
      <c r="D35" s="39">
        <v>1</v>
      </c>
      <c r="E35" s="15">
        <f>VLOOKUP($A35,'G3_2 Unit Costs'!$A$18:$L$33,5,FALSE)</f>
        <v>0</v>
      </c>
      <c r="F35" s="15">
        <f t="shared" ref="F35" si="31">D35*E35</f>
        <v>0</v>
      </c>
      <c r="G35" s="16">
        <f t="shared" ref="G35" si="32">$B$8</f>
        <v>0.1</v>
      </c>
      <c r="H35" s="22">
        <f t="shared" ref="H35" si="33">IF(G35&lt;&gt;0,F35/G35,0)</f>
        <v>0</v>
      </c>
      <c r="I35" s="27">
        <f>D35</f>
        <v>1</v>
      </c>
      <c r="J35" s="15">
        <f>VLOOKUP($A35,'G3_2 Unit Costs'!$A$18:$L$33,10,FALSE)</f>
        <v>0</v>
      </c>
      <c r="K35" s="22">
        <f t="shared" ref="K35" si="34">I35*J35</f>
        <v>0</v>
      </c>
      <c r="L35" s="25">
        <f t="shared" ref="L35" si="35">IF(OR(J35&gt;0,H35&gt;0),H35+K35,0)</f>
        <v>0</v>
      </c>
    </row>
    <row r="36" spans="1:12" customFormat="1" ht="13" x14ac:dyDescent="0.3">
      <c r="A36" s="136"/>
      <c r="B36" s="135"/>
      <c r="C36" s="266"/>
      <c r="D36" s="259"/>
      <c r="E36" s="15"/>
      <c r="F36" s="15"/>
      <c r="G36" s="16"/>
      <c r="H36" s="22"/>
      <c r="I36" s="26"/>
      <c r="J36" s="15"/>
      <c r="K36" s="22"/>
      <c r="L36" s="25"/>
    </row>
    <row r="37" spans="1:12" customFormat="1" ht="13" x14ac:dyDescent="0.3">
      <c r="A37" s="136"/>
      <c r="B37" s="135" t="s">
        <v>108</v>
      </c>
      <c r="C37" s="266"/>
      <c r="D37" s="259"/>
      <c r="E37" s="15"/>
      <c r="F37" s="15"/>
      <c r="G37" s="16"/>
      <c r="H37" s="22"/>
      <c r="I37" s="26"/>
      <c r="J37" s="15"/>
      <c r="K37" s="22"/>
      <c r="L37" s="25"/>
    </row>
    <row r="38" spans="1:12" customFormat="1" ht="13" x14ac:dyDescent="0.3">
      <c r="A38" s="136" t="s">
        <v>102</v>
      </c>
      <c r="B38" s="263" t="str">
        <f>VLOOKUP($A38,'G3_2 Unit Costs'!$A$18:$L$33,2,FALSE)</f>
        <v>Security Signage</v>
      </c>
      <c r="C38" s="266" t="str">
        <f t="shared" ref="C38" si="36">$B$7</f>
        <v>FC</v>
      </c>
      <c r="D38" s="39">
        <v>1</v>
      </c>
      <c r="E38" s="15">
        <f>VLOOKUP($A38,'G3_2 Unit Costs'!$A$18:$L$33,5,FALSE)</f>
        <v>0</v>
      </c>
      <c r="F38" s="15">
        <f t="shared" ref="F38" si="37">D38*E38</f>
        <v>0</v>
      </c>
      <c r="G38" s="16">
        <f t="shared" ref="G38" si="38">$B$8</f>
        <v>0.1</v>
      </c>
      <c r="H38" s="22">
        <f t="shared" ref="H38" si="39">IF(G38&lt;&gt;0,F38/G38,0)</f>
        <v>0</v>
      </c>
      <c r="I38" s="27">
        <f>D38</f>
        <v>1</v>
      </c>
      <c r="J38" s="15">
        <f>VLOOKUP($A38,'G3_2 Unit Costs'!$A$18:$L$33,10,FALSE)</f>
        <v>0</v>
      </c>
      <c r="K38" s="22">
        <f t="shared" ref="K38" si="40">I38*J38</f>
        <v>0</v>
      </c>
      <c r="L38" s="25">
        <f t="shared" ref="L38" si="41">IF(OR(J38&gt;0,H38&gt;0),H38+K38,0)</f>
        <v>0</v>
      </c>
    </row>
    <row r="39" spans="1:12" customFormat="1" ht="13" x14ac:dyDescent="0.3">
      <c r="A39" s="136"/>
      <c r="B39" s="135"/>
      <c r="C39" s="266"/>
      <c r="D39" s="259"/>
      <c r="E39" s="15"/>
      <c r="F39" s="15"/>
      <c r="G39" s="16"/>
      <c r="H39" s="22"/>
      <c r="I39" s="26"/>
      <c r="J39" s="15"/>
      <c r="K39" s="22"/>
      <c r="L39" s="25"/>
    </row>
    <row r="40" spans="1:12" customFormat="1" ht="13" x14ac:dyDescent="0.3">
      <c r="A40" s="136"/>
      <c r="B40" s="135" t="s">
        <v>109</v>
      </c>
      <c r="C40" s="266"/>
      <c r="D40" s="259"/>
      <c r="E40" s="15"/>
      <c r="F40" s="15"/>
      <c r="G40" s="16"/>
      <c r="H40" s="22"/>
      <c r="I40" s="26"/>
      <c r="J40" s="15"/>
      <c r="K40" s="22"/>
      <c r="L40" s="25"/>
    </row>
    <row r="41" spans="1:12" customFormat="1" ht="13" x14ac:dyDescent="0.3">
      <c r="A41" s="136" t="s">
        <v>102</v>
      </c>
      <c r="B41" s="263" t="str">
        <f>VLOOKUP($A41,'G3_2 Unit Costs'!$A$18:$L$33,2,FALSE)</f>
        <v>Security Signage</v>
      </c>
      <c r="C41" s="266" t="str">
        <f t="shared" ref="C41" si="42">$B$7</f>
        <v>FC</v>
      </c>
      <c r="D41" s="39">
        <v>1</v>
      </c>
      <c r="E41" s="15">
        <f>VLOOKUP($A41,'G3_2 Unit Costs'!$A$18:$L$33,5,FALSE)</f>
        <v>0</v>
      </c>
      <c r="F41" s="15">
        <f t="shared" ref="F41" si="43">D41*E41</f>
        <v>0</v>
      </c>
      <c r="G41" s="16">
        <f t="shared" ref="G41" si="44">$B$8</f>
        <v>0.1</v>
      </c>
      <c r="H41" s="22">
        <f t="shared" ref="H41" si="45">IF(G41&lt;&gt;0,F41/G41,0)</f>
        <v>0</v>
      </c>
      <c r="I41" s="27">
        <f>D41</f>
        <v>1</v>
      </c>
      <c r="J41" s="15">
        <f>VLOOKUP($A41,'G3_2 Unit Costs'!$A$18:$L$33,10,FALSE)</f>
        <v>0</v>
      </c>
      <c r="K41" s="22">
        <f t="shared" ref="K41" si="46">I41*J41</f>
        <v>0</v>
      </c>
      <c r="L41" s="25">
        <f t="shared" ref="L41" si="47">IF(OR(J41&gt;0,H41&gt;0),H41+K41,0)</f>
        <v>0</v>
      </c>
    </row>
    <row r="42" spans="1:12" customFormat="1" ht="13" x14ac:dyDescent="0.3">
      <c r="A42" s="136"/>
      <c r="B42" s="135"/>
      <c r="C42" s="266"/>
      <c r="D42" s="259"/>
      <c r="E42" s="15"/>
      <c r="F42" s="15"/>
      <c r="G42" s="16"/>
      <c r="H42" s="22"/>
      <c r="I42" s="26"/>
      <c r="J42" s="15"/>
      <c r="K42" s="22"/>
      <c r="L42" s="25"/>
    </row>
    <row r="43" spans="1:12" customFormat="1" ht="13" x14ac:dyDescent="0.3">
      <c r="A43" s="136"/>
      <c r="B43" s="135" t="s">
        <v>110</v>
      </c>
      <c r="C43" s="266"/>
      <c r="D43" s="259"/>
      <c r="E43" s="15"/>
      <c r="F43" s="15"/>
      <c r="G43" s="16"/>
      <c r="H43" s="22"/>
      <c r="I43" s="26"/>
      <c r="J43" s="15"/>
      <c r="K43" s="22"/>
      <c r="L43" s="25"/>
    </row>
    <row r="44" spans="1:12" customFormat="1" ht="13" x14ac:dyDescent="0.3">
      <c r="A44" s="136" t="s">
        <v>102</v>
      </c>
      <c r="B44" s="263" t="str">
        <f>VLOOKUP($A44,'G3_2 Unit Costs'!$A$18:$L$33,2,FALSE)</f>
        <v>Security Signage</v>
      </c>
      <c r="C44" s="266" t="str">
        <f t="shared" ref="C44" si="48">$B$7</f>
        <v>FC</v>
      </c>
      <c r="D44" s="39">
        <v>2</v>
      </c>
      <c r="E44" s="15">
        <f>VLOOKUP($A44,'G3_2 Unit Costs'!$A$18:$L$33,5,FALSE)</f>
        <v>0</v>
      </c>
      <c r="F44" s="15">
        <f t="shared" ref="F44" si="49">D44*E44</f>
        <v>0</v>
      </c>
      <c r="G44" s="16">
        <f t="shared" ref="G44" si="50">$B$8</f>
        <v>0.1</v>
      </c>
      <c r="H44" s="22">
        <f t="shared" ref="H44" si="51">IF(G44&lt;&gt;0,F44/G44,0)</f>
        <v>0</v>
      </c>
      <c r="I44" s="27">
        <f>D44</f>
        <v>2</v>
      </c>
      <c r="J44" s="15">
        <f>VLOOKUP($A44,'G3_2 Unit Costs'!$A$18:$L$33,10,FALSE)</f>
        <v>0</v>
      </c>
      <c r="K44" s="22">
        <f t="shared" ref="K44" si="52">I44*J44</f>
        <v>0</v>
      </c>
      <c r="L44" s="25">
        <f t="shared" ref="L44" si="53">IF(OR(J44&gt;0,H44&gt;0),H44+K44,0)</f>
        <v>0</v>
      </c>
    </row>
    <row r="45" spans="1:12" customFormat="1" ht="13" x14ac:dyDescent="0.3">
      <c r="A45" s="136"/>
      <c r="B45" s="135"/>
      <c r="C45" s="266"/>
      <c r="D45" s="259"/>
      <c r="E45" s="15"/>
      <c r="F45" s="15"/>
      <c r="G45" s="16"/>
      <c r="H45" s="22"/>
      <c r="I45" s="26"/>
      <c r="J45" s="15"/>
      <c r="K45" s="22"/>
      <c r="L45" s="25"/>
    </row>
    <row r="46" spans="1:12" customFormat="1" ht="13" x14ac:dyDescent="0.3">
      <c r="A46" s="136"/>
      <c r="B46" s="135" t="s">
        <v>111</v>
      </c>
      <c r="C46" s="266"/>
      <c r="D46" s="259"/>
      <c r="E46" s="15"/>
      <c r="F46" s="15"/>
      <c r="G46" s="16"/>
      <c r="H46" s="22"/>
      <c r="I46" s="26"/>
      <c r="J46" s="15"/>
      <c r="K46" s="22"/>
      <c r="L46" s="25"/>
    </row>
    <row r="47" spans="1:12" customFormat="1" ht="13" x14ac:dyDescent="0.3">
      <c r="A47" s="136" t="s">
        <v>102</v>
      </c>
      <c r="B47" s="263" t="str">
        <f>VLOOKUP($A47,'G3_2 Unit Costs'!$A$18:$L$33,2,FALSE)</f>
        <v>Security Signage</v>
      </c>
      <c r="C47" s="266" t="str">
        <f t="shared" ref="C47" si="54">$B$7</f>
        <v>FC</v>
      </c>
      <c r="D47" s="39">
        <v>2</v>
      </c>
      <c r="E47" s="15">
        <f>VLOOKUP($A47,'G3_2 Unit Costs'!$A$18:$L$33,5,FALSE)</f>
        <v>0</v>
      </c>
      <c r="F47" s="15">
        <f t="shared" ref="F47" si="55">D47*E47</f>
        <v>0</v>
      </c>
      <c r="G47" s="16">
        <f t="shared" ref="G47" si="56">$B$8</f>
        <v>0.1</v>
      </c>
      <c r="H47" s="22">
        <f t="shared" ref="H47" si="57">IF(G47&lt;&gt;0,F47/G47,0)</f>
        <v>0</v>
      </c>
      <c r="I47" s="27">
        <f>D47</f>
        <v>2</v>
      </c>
      <c r="J47" s="15">
        <f>VLOOKUP($A47,'G3_2 Unit Costs'!$A$18:$L$33,10,FALSE)</f>
        <v>0</v>
      </c>
      <c r="K47" s="22">
        <f t="shared" ref="K47" si="58">I47*J47</f>
        <v>0</v>
      </c>
      <c r="L47" s="25">
        <f t="shared" ref="L47" si="59">IF(OR(J47&gt;0,H47&gt;0),H47+K47,0)</f>
        <v>0</v>
      </c>
    </row>
    <row r="48" spans="1:12" customFormat="1" ht="13" x14ac:dyDescent="0.3">
      <c r="A48" s="136"/>
      <c r="B48" s="135"/>
      <c r="C48" s="266"/>
      <c r="D48" s="259"/>
      <c r="E48" s="15"/>
      <c r="F48" s="15"/>
      <c r="G48" s="16"/>
      <c r="H48" s="22"/>
      <c r="I48" s="26"/>
      <c r="J48" s="15"/>
      <c r="K48" s="22"/>
      <c r="L48" s="25"/>
    </row>
    <row r="49" spans="1:12" customFormat="1" ht="13" x14ac:dyDescent="0.3">
      <c r="A49" s="136"/>
      <c r="B49" s="135" t="s">
        <v>112</v>
      </c>
      <c r="C49" s="266"/>
      <c r="D49" s="259"/>
      <c r="E49" s="15"/>
      <c r="F49" s="15"/>
      <c r="G49" s="16"/>
      <c r="H49" s="22"/>
      <c r="I49" s="26"/>
      <c r="J49" s="15"/>
      <c r="K49" s="22"/>
      <c r="L49" s="25"/>
    </row>
    <row r="50" spans="1:12" customFormat="1" ht="13" x14ac:dyDescent="0.3">
      <c r="A50" s="136" t="s">
        <v>102</v>
      </c>
      <c r="B50" s="263" t="str">
        <f>VLOOKUP($A50,'G3_2 Unit Costs'!$A$18:$L$33,2,FALSE)</f>
        <v>Security Signage</v>
      </c>
      <c r="C50" s="266" t="str">
        <f t="shared" ref="C50" si="60">$B$7</f>
        <v>FC</v>
      </c>
      <c r="D50" s="39">
        <v>2</v>
      </c>
      <c r="E50" s="15">
        <f>VLOOKUP($A50,'G3_2 Unit Costs'!$A$18:$L$33,5,FALSE)</f>
        <v>0</v>
      </c>
      <c r="F50" s="15">
        <f t="shared" ref="F50" si="61">D50*E50</f>
        <v>0</v>
      </c>
      <c r="G50" s="16">
        <f t="shared" ref="G50" si="62">$B$8</f>
        <v>0.1</v>
      </c>
      <c r="H50" s="22">
        <f t="shared" ref="H50" si="63">IF(G50&lt;&gt;0,F50/G50,0)</f>
        <v>0</v>
      </c>
      <c r="I50" s="27">
        <f>D50</f>
        <v>2</v>
      </c>
      <c r="J50" s="15">
        <f>VLOOKUP($A50,'G3_2 Unit Costs'!$A$18:$L$33,10,FALSE)</f>
        <v>0</v>
      </c>
      <c r="K50" s="22">
        <f t="shared" ref="K50" si="64">I50*J50</f>
        <v>0</v>
      </c>
      <c r="L50" s="25">
        <f t="shared" ref="L50" si="65">IF(OR(J50&gt;0,H50&gt;0),H50+K50,0)</f>
        <v>0</v>
      </c>
    </row>
    <row r="51" spans="1:12" customFormat="1" ht="13" x14ac:dyDescent="0.3">
      <c r="A51" s="136"/>
      <c r="B51" s="134"/>
      <c r="C51" s="266"/>
      <c r="D51" s="259"/>
      <c r="E51" s="15"/>
      <c r="F51" s="15"/>
      <c r="G51" s="16"/>
      <c r="H51" s="22"/>
      <c r="I51" s="26"/>
      <c r="J51" s="15"/>
      <c r="K51" s="22"/>
      <c r="L51" s="25"/>
    </row>
    <row r="52" spans="1:12" customFormat="1" ht="14" x14ac:dyDescent="0.3">
      <c r="A52" s="33" t="s">
        <v>113</v>
      </c>
      <c r="B52" s="38" t="s">
        <v>114</v>
      </c>
      <c r="C52" s="37"/>
      <c r="D52" s="34"/>
      <c r="E52" s="34"/>
      <c r="F52" s="187">
        <f>SUM(F54:F95)</f>
        <v>0</v>
      </c>
      <c r="G52" s="62"/>
      <c r="H52" s="188">
        <f>SUM(H54:H95)</f>
        <v>0</v>
      </c>
      <c r="I52" s="37"/>
      <c r="J52" s="34"/>
      <c r="K52" s="188">
        <f>SUM(K54:K95)</f>
        <v>0</v>
      </c>
      <c r="L52" s="189">
        <f>SUM(L54:L95)</f>
        <v>0</v>
      </c>
    </row>
    <row r="53" spans="1:12" customFormat="1" ht="13" x14ac:dyDescent="0.3">
      <c r="A53" s="136"/>
      <c r="B53" s="181"/>
      <c r="C53" s="266"/>
      <c r="D53" s="259"/>
      <c r="E53" s="15"/>
      <c r="F53" s="15"/>
      <c r="G53" s="16"/>
      <c r="H53" s="22"/>
      <c r="I53" s="26"/>
      <c r="J53" s="15"/>
      <c r="K53" s="22"/>
      <c r="L53" s="25"/>
    </row>
    <row r="54" spans="1:12" customFormat="1" ht="13" x14ac:dyDescent="0.3">
      <c r="A54" s="136"/>
      <c r="B54" s="135" t="s">
        <v>115</v>
      </c>
      <c r="C54" s="266"/>
      <c r="D54" s="259"/>
      <c r="E54" s="15"/>
      <c r="F54" s="15"/>
      <c r="G54" s="16"/>
      <c r="H54" s="22"/>
      <c r="I54" s="26"/>
      <c r="J54" s="15"/>
      <c r="K54" s="22"/>
      <c r="L54" s="25"/>
    </row>
    <row r="55" spans="1:12" customFormat="1" ht="13" x14ac:dyDescent="0.3">
      <c r="A55" s="136" t="s">
        <v>102</v>
      </c>
      <c r="B55" s="263" t="str">
        <f>VLOOKUP($A55,'G3_2 Unit Costs'!$A$18:$L$33,2,FALSE)</f>
        <v>Security Signage</v>
      </c>
      <c r="C55" s="266" t="str">
        <f t="shared" ref="C55" si="66">$B$7</f>
        <v>FC</v>
      </c>
      <c r="D55" s="39">
        <v>2</v>
      </c>
      <c r="E55" s="15">
        <f>VLOOKUP($A55,'G3_2 Unit Costs'!$A$18:$L$33,5,FALSE)</f>
        <v>0</v>
      </c>
      <c r="F55" s="15">
        <f t="shared" ref="F55:F81" si="67">D55*E55</f>
        <v>0</v>
      </c>
      <c r="G55" s="16">
        <f t="shared" ref="G55:G93" si="68">$B$8</f>
        <v>0.1</v>
      </c>
      <c r="H55" s="22">
        <f t="shared" ref="H55:H81" si="69">IF(G55&lt;&gt;0,F55/G55,0)</f>
        <v>0</v>
      </c>
      <c r="I55" s="27">
        <f>D55</f>
        <v>2</v>
      </c>
      <c r="J55" s="15">
        <f>VLOOKUP($A55,'G3_2 Unit Costs'!$A$18:$L$33,10,FALSE)</f>
        <v>0</v>
      </c>
      <c r="K55" s="22">
        <f t="shared" ref="K55:K81" si="70">I55*J55</f>
        <v>0</v>
      </c>
      <c r="L55" s="25">
        <f t="shared" ref="L55:L81" si="71">IF(OR(J55&gt;0,H55&gt;0),H55+K55,0)</f>
        <v>0</v>
      </c>
    </row>
    <row r="56" spans="1:12" customFormat="1" ht="13" x14ac:dyDescent="0.3">
      <c r="A56" s="136"/>
      <c r="B56" s="135"/>
      <c r="C56" s="266"/>
      <c r="D56" s="259"/>
      <c r="E56" s="15"/>
      <c r="F56" s="15"/>
      <c r="G56" s="16"/>
      <c r="H56" s="22"/>
      <c r="I56" s="26"/>
      <c r="J56" s="15"/>
      <c r="K56" s="22"/>
      <c r="L56" s="25"/>
    </row>
    <row r="57" spans="1:12" customFormat="1" ht="13" x14ac:dyDescent="0.3">
      <c r="A57" s="136"/>
      <c r="B57" s="135" t="s">
        <v>116</v>
      </c>
      <c r="C57" s="266"/>
      <c r="D57" s="259"/>
      <c r="E57" s="15"/>
      <c r="F57" s="15"/>
      <c r="G57" s="16"/>
      <c r="H57" s="22"/>
      <c r="I57" s="26"/>
      <c r="J57" s="15"/>
      <c r="K57" s="22"/>
      <c r="L57" s="25"/>
    </row>
    <row r="58" spans="1:12" customFormat="1" ht="13" x14ac:dyDescent="0.3">
      <c r="A58" s="136" t="s">
        <v>102</v>
      </c>
      <c r="B58" s="263" t="str">
        <f>VLOOKUP($A58,'G3_2 Unit Costs'!$A$18:$L$33,2,FALSE)</f>
        <v>Security Signage</v>
      </c>
      <c r="C58" s="266" t="str">
        <f t="shared" ref="C58" si="72">$B$7</f>
        <v>FC</v>
      </c>
      <c r="D58" s="39">
        <v>3</v>
      </c>
      <c r="E58" s="15">
        <f>VLOOKUP($A58,'G3_2 Unit Costs'!$A$18:$L$33,5,FALSE)</f>
        <v>0</v>
      </c>
      <c r="F58" s="15">
        <f t="shared" si="67"/>
        <v>0</v>
      </c>
      <c r="G58" s="16">
        <f t="shared" si="68"/>
        <v>0.1</v>
      </c>
      <c r="H58" s="22">
        <f t="shared" si="69"/>
        <v>0</v>
      </c>
      <c r="I58" s="27">
        <f>D58</f>
        <v>3</v>
      </c>
      <c r="J58" s="15">
        <f>VLOOKUP($A58,'G3_2 Unit Costs'!$A$18:$L$33,10,FALSE)</f>
        <v>0</v>
      </c>
      <c r="K58" s="22">
        <f t="shared" si="70"/>
        <v>0</v>
      </c>
      <c r="L58" s="25">
        <f t="shared" si="71"/>
        <v>0</v>
      </c>
    </row>
    <row r="59" spans="1:12" customFormat="1" ht="13" x14ac:dyDescent="0.3">
      <c r="A59" s="136"/>
      <c r="B59" s="135"/>
      <c r="C59" s="266"/>
      <c r="D59" s="259"/>
      <c r="E59" s="15"/>
      <c r="F59" s="15"/>
      <c r="G59" s="16"/>
      <c r="H59" s="22"/>
      <c r="I59" s="26"/>
      <c r="J59" s="15"/>
      <c r="K59" s="22"/>
      <c r="L59" s="25"/>
    </row>
    <row r="60" spans="1:12" customFormat="1" ht="13" x14ac:dyDescent="0.3">
      <c r="A60" s="136"/>
      <c r="B60" s="135" t="s">
        <v>117</v>
      </c>
      <c r="C60" s="266"/>
      <c r="D60" s="259"/>
      <c r="E60" s="15"/>
      <c r="F60" s="15"/>
      <c r="G60" s="16"/>
      <c r="H60" s="22"/>
      <c r="I60" s="26"/>
      <c r="J60" s="15"/>
      <c r="K60" s="22"/>
      <c r="L60" s="25"/>
    </row>
    <row r="61" spans="1:12" customFormat="1" ht="13" x14ac:dyDescent="0.3">
      <c r="A61" s="136" t="s">
        <v>102</v>
      </c>
      <c r="B61" s="263" t="str">
        <f>VLOOKUP($A61,'G3_2 Unit Costs'!$A$18:$L$33,2,FALSE)</f>
        <v>Security Signage</v>
      </c>
      <c r="C61" s="266" t="str">
        <f t="shared" ref="C61:C78" si="73">$B$7</f>
        <v>FC</v>
      </c>
      <c r="D61" s="39">
        <v>7</v>
      </c>
      <c r="E61" s="15">
        <f>VLOOKUP($A61,'G3_2 Unit Costs'!$A$18:$L$33,5,FALSE)</f>
        <v>0</v>
      </c>
      <c r="F61" s="15">
        <f t="shared" ref="F61" si="74">D61*E61</f>
        <v>0</v>
      </c>
      <c r="G61" s="16">
        <f t="shared" si="68"/>
        <v>0.1</v>
      </c>
      <c r="H61" s="22">
        <f t="shared" ref="H61" si="75">IF(G61&lt;&gt;0,F61/G61,0)</f>
        <v>0</v>
      </c>
      <c r="I61" s="27">
        <f>D61</f>
        <v>7</v>
      </c>
      <c r="J61" s="15">
        <f>VLOOKUP($A61,'G3_2 Unit Costs'!$A$18:$L$33,10,FALSE)</f>
        <v>0</v>
      </c>
      <c r="K61" s="22">
        <f t="shared" ref="K61" si="76">I61*J61</f>
        <v>0</v>
      </c>
      <c r="L61" s="25">
        <f t="shared" ref="L61" si="77">IF(OR(J61&gt;0,H61&gt;0),H61+K61,0)</f>
        <v>0</v>
      </c>
    </row>
    <row r="62" spans="1:12" customFormat="1" ht="13" x14ac:dyDescent="0.3">
      <c r="A62" s="136" t="s">
        <v>118</v>
      </c>
      <c r="B62" s="263" t="s">
        <v>119</v>
      </c>
      <c r="C62" s="266"/>
      <c r="D62" s="259"/>
      <c r="E62" s="15"/>
      <c r="F62" s="15"/>
      <c r="G62" s="16"/>
      <c r="H62" s="22"/>
      <c r="I62" s="26"/>
      <c r="J62" s="15"/>
      <c r="K62" s="22"/>
      <c r="L62" s="25"/>
    </row>
    <row r="63" spans="1:12" customFormat="1" ht="12.5" x14ac:dyDescent="0.25">
      <c r="A63" s="136"/>
      <c r="B63" s="265" t="s">
        <v>120</v>
      </c>
      <c r="C63" s="266" t="str">
        <f t="shared" si="73"/>
        <v>FC</v>
      </c>
      <c r="D63" s="39">
        <v>1</v>
      </c>
      <c r="E63" s="6"/>
      <c r="F63" s="163">
        <f t="shared" ref="F63:F69" si="78">D63*E63</f>
        <v>0</v>
      </c>
      <c r="G63" s="164">
        <f t="shared" si="68"/>
        <v>0.1</v>
      </c>
      <c r="H63" s="165">
        <f t="shared" ref="H63:H69" si="79">IF(G63&lt;&gt;0,F63/G63,0)</f>
        <v>0</v>
      </c>
      <c r="I63" s="27">
        <f t="shared" ref="I63:I69" si="80">D63</f>
        <v>1</v>
      </c>
      <c r="J63" s="6"/>
      <c r="K63" s="165">
        <f t="shared" ref="K63:K69" si="81">I63*J63</f>
        <v>0</v>
      </c>
      <c r="L63" s="166">
        <f t="shared" ref="L63:L69" si="82">IF(OR(J63&gt;0,H63&gt;0),H63+K63,0)</f>
        <v>0</v>
      </c>
    </row>
    <row r="64" spans="1:12" customFormat="1" ht="12.5" x14ac:dyDescent="0.25">
      <c r="A64" s="136"/>
      <c r="B64" s="265" t="s">
        <v>121</v>
      </c>
      <c r="C64" s="266" t="str">
        <f t="shared" si="73"/>
        <v>FC</v>
      </c>
      <c r="D64" s="39">
        <v>1</v>
      </c>
      <c r="E64" s="6"/>
      <c r="F64" s="163">
        <f t="shared" si="78"/>
        <v>0</v>
      </c>
      <c r="G64" s="164">
        <f t="shared" si="68"/>
        <v>0.1</v>
      </c>
      <c r="H64" s="165">
        <f t="shared" si="79"/>
        <v>0</v>
      </c>
      <c r="I64" s="27">
        <f t="shared" si="80"/>
        <v>1</v>
      </c>
      <c r="J64" s="6"/>
      <c r="K64" s="165">
        <f t="shared" si="81"/>
        <v>0</v>
      </c>
      <c r="L64" s="166">
        <f t="shared" si="82"/>
        <v>0</v>
      </c>
    </row>
    <row r="65" spans="1:12" customFormat="1" ht="12.5" x14ac:dyDescent="0.25">
      <c r="A65" s="136"/>
      <c r="B65" s="265" t="s">
        <v>122</v>
      </c>
      <c r="C65" s="266" t="str">
        <f t="shared" si="73"/>
        <v>FC</v>
      </c>
      <c r="D65" s="39">
        <v>1</v>
      </c>
      <c r="E65" s="6"/>
      <c r="F65" s="163">
        <f t="shared" si="78"/>
        <v>0</v>
      </c>
      <c r="G65" s="164">
        <f t="shared" si="68"/>
        <v>0.1</v>
      </c>
      <c r="H65" s="165">
        <f t="shared" si="79"/>
        <v>0</v>
      </c>
      <c r="I65" s="27">
        <f t="shared" si="80"/>
        <v>1</v>
      </c>
      <c r="J65" s="6"/>
      <c r="K65" s="165">
        <f t="shared" si="81"/>
        <v>0</v>
      </c>
      <c r="L65" s="166">
        <f t="shared" si="82"/>
        <v>0</v>
      </c>
    </row>
    <row r="66" spans="1:12" customFormat="1" ht="12.5" x14ac:dyDescent="0.25">
      <c r="A66" s="136"/>
      <c r="B66" s="265" t="s">
        <v>123</v>
      </c>
      <c r="C66" s="266" t="str">
        <f t="shared" si="73"/>
        <v>FC</v>
      </c>
      <c r="D66" s="39">
        <v>1</v>
      </c>
      <c r="E66" s="6"/>
      <c r="F66" s="163">
        <f t="shared" si="78"/>
        <v>0</v>
      </c>
      <c r="G66" s="164">
        <f t="shared" si="68"/>
        <v>0.1</v>
      </c>
      <c r="H66" s="165">
        <f t="shared" si="79"/>
        <v>0</v>
      </c>
      <c r="I66" s="27">
        <f t="shared" si="80"/>
        <v>1</v>
      </c>
      <c r="J66" s="6"/>
      <c r="K66" s="165">
        <f t="shared" si="81"/>
        <v>0</v>
      </c>
      <c r="L66" s="166">
        <f t="shared" si="82"/>
        <v>0</v>
      </c>
    </row>
    <row r="67" spans="1:12" customFormat="1" ht="12.5" x14ac:dyDescent="0.25">
      <c r="A67" s="136"/>
      <c r="B67" s="265" t="s">
        <v>124</v>
      </c>
      <c r="C67" s="266" t="str">
        <f t="shared" si="73"/>
        <v>FC</v>
      </c>
      <c r="D67" s="39">
        <v>1</v>
      </c>
      <c r="E67" s="6"/>
      <c r="F67" s="163">
        <f t="shared" si="78"/>
        <v>0</v>
      </c>
      <c r="G67" s="164">
        <f t="shared" si="68"/>
        <v>0.1</v>
      </c>
      <c r="H67" s="165">
        <f t="shared" si="79"/>
        <v>0</v>
      </c>
      <c r="I67" s="27">
        <f t="shared" si="80"/>
        <v>1</v>
      </c>
      <c r="J67" s="6"/>
      <c r="K67" s="165">
        <f t="shared" si="81"/>
        <v>0</v>
      </c>
      <c r="L67" s="166">
        <f t="shared" si="82"/>
        <v>0</v>
      </c>
    </row>
    <row r="68" spans="1:12" customFormat="1" ht="12.5" x14ac:dyDescent="0.25">
      <c r="A68" s="136"/>
      <c r="B68" s="265" t="s">
        <v>125</v>
      </c>
      <c r="C68" s="266" t="str">
        <f t="shared" si="73"/>
        <v>FC</v>
      </c>
      <c r="D68" s="39">
        <v>1</v>
      </c>
      <c r="E68" s="6"/>
      <c r="F68" s="163">
        <f t="shared" si="78"/>
        <v>0</v>
      </c>
      <c r="G68" s="164">
        <f t="shared" si="68"/>
        <v>0.1</v>
      </c>
      <c r="H68" s="165">
        <f t="shared" si="79"/>
        <v>0</v>
      </c>
      <c r="I68" s="27">
        <f t="shared" si="80"/>
        <v>1</v>
      </c>
      <c r="J68" s="6"/>
      <c r="K68" s="165">
        <f t="shared" si="81"/>
        <v>0</v>
      </c>
      <c r="L68" s="166">
        <f t="shared" si="82"/>
        <v>0</v>
      </c>
    </row>
    <row r="69" spans="1:12" customFormat="1" ht="12.5" x14ac:dyDescent="0.25">
      <c r="A69" s="136"/>
      <c r="B69" s="265" t="s">
        <v>126</v>
      </c>
      <c r="C69" s="266" t="str">
        <f t="shared" si="73"/>
        <v>FC</v>
      </c>
      <c r="D69" s="39">
        <v>1</v>
      </c>
      <c r="E69" s="6"/>
      <c r="F69" s="163">
        <f t="shared" si="78"/>
        <v>0</v>
      </c>
      <c r="G69" s="164">
        <f t="shared" si="68"/>
        <v>0.1</v>
      </c>
      <c r="H69" s="165">
        <f t="shared" si="79"/>
        <v>0</v>
      </c>
      <c r="I69" s="27">
        <f t="shared" si="80"/>
        <v>1</v>
      </c>
      <c r="J69" s="6"/>
      <c r="K69" s="165">
        <f t="shared" si="81"/>
        <v>0</v>
      </c>
      <c r="L69" s="166">
        <f t="shared" si="82"/>
        <v>0</v>
      </c>
    </row>
    <row r="70" spans="1:12" customFormat="1" ht="13" x14ac:dyDescent="0.3">
      <c r="A70" s="136" t="s">
        <v>127</v>
      </c>
      <c r="B70" s="263" t="s">
        <v>128</v>
      </c>
      <c r="C70" s="130"/>
      <c r="D70" s="259"/>
      <c r="E70" s="15"/>
      <c r="F70" s="15"/>
      <c r="G70" s="16"/>
      <c r="H70" s="22"/>
      <c r="I70" s="26"/>
      <c r="J70" s="15"/>
      <c r="K70" s="22"/>
      <c r="L70" s="25"/>
    </row>
    <row r="71" spans="1:12" customFormat="1" ht="12.5" x14ac:dyDescent="0.25">
      <c r="A71" s="136"/>
      <c r="B71" s="265" t="s">
        <v>129</v>
      </c>
      <c r="C71" s="266" t="str">
        <f t="shared" si="73"/>
        <v>FC</v>
      </c>
      <c r="D71" s="39">
        <v>4</v>
      </c>
      <c r="E71" s="6"/>
      <c r="F71" s="163">
        <f t="shared" ref="F71:F78" si="83">D71*E71</f>
        <v>0</v>
      </c>
      <c r="G71" s="164">
        <f t="shared" si="68"/>
        <v>0.1</v>
      </c>
      <c r="H71" s="165">
        <f t="shared" ref="H71:H78" si="84">IF(G71&lt;&gt;0,F71/G71,0)</f>
        <v>0</v>
      </c>
      <c r="I71" s="27">
        <f t="shared" ref="I71:I78" si="85">D71</f>
        <v>4</v>
      </c>
      <c r="J71" s="6"/>
      <c r="K71" s="165">
        <f t="shared" ref="K71:K78" si="86">I71*J71</f>
        <v>0</v>
      </c>
      <c r="L71" s="166">
        <f t="shared" ref="L71:L78" si="87">IF(OR(J71&gt;0,H71&gt;0),H71+K71,0)</f>
        <v>0</v>
      </c>
    </row>
    <row r="72" spans="1:12" customFormat="1" ht="12.5" x14ac:dyDescent="0.25">
      <c r="A72" s="136"/>
      <c r="B72" s="265" t="s">
        <v>130</v>
      </c>
      <c r="C72" s="266" t="str">
        <f t="shared" si="73"/>
        <v>FC</v>
      </c>
      <c r="D72" s="39">
        <v>4</v>
      </c>
      <c r="E72" s="6"/>
      <c r="F72" s="163">
        <f t="shared" si="83"/>
        <v>0</v>
      </c>
      <c r="G72" s="164">
        <f t="shared" si="68"/>
        <v>0.1</v>
      </c>
      <c r="H72" s="165">
        <f t="shared" si="84"/>
        <v>0</v>
      </c>
      <c r="I72" s="27">
        <f t="shared" si="85"/>
        <v>4</v>
      </c>
      <c r="J72" s="6"/>
      <c r="K72" s="165">
        <f t="shared" si="86"/>
        <v>0</v>
      </c>
      <c r="L72" s="166">
        <f t="shared" si="87"/>
        <v>0</v>
      </c>
    </row>
    <row r="73" spans="1:12" customFormat="1" ht="12.5" x14ac:dyDescent="0.25">
      <c r="A73" s="136"/>
      <c r="B73" s="265" t="s">
        <v>131</v>
      </c>
      <c r="C73" s="266" t="str">
        <f t="shared" si="73"/>
        <v>FC</v>
      </c>
      <c r="D73" s="39">
        <v>4</v>
      </c>
      <c r="E73" s="6"/>
      <c r="F73" s="163">
        <f t="shared" si="83"/>
        <v>0</v>
      </c>
      <c r="G73" s="164">
        <f t="shared" si="68"/>
        <v>0.1</v>
      </c>
      <c r="H73" s="165">
        <f t="shared" si="84"/>
        <v>0</v>
      </c>
      <c r="I73" s="27">
        <f t="shared" si="85"/>
        <v>4</v>
      </c>
      <c r="J73" s="6"/>
      <c r="K73" s="165">
        <f t="shared" si="86"/>
        <v>0</v>
      </c>
      <c r="L73" s="166">
        <f t="shared" si="87"/>
        <v>0</v>
      </c>
    </row>
    <row r="74" spans="1:12" customFormat="1" ht="12.5" x14ac:dyDescent="0.25">
      <c r="A74" s="136"/>
      <c r="B74" s="265" t="s">
        <v>132</v>
      </c>
      <c r="C74" s="266" t="str">
        <f t="shared" si="73"/>
        <v>FC</v>
      </c>
      <c r="D74" s="39">
        <v>6</v>
      </c>
      <c r="E74" s="6"/>
      <c r="F74" s="163">
        <f t="shared" si="83"/>
        <v>0</v>
      </c>
      <c r="G74" s="164">
        <f t="shared" si="68"/>
        <v>0.1</v>
      </c>
      <c r="H74" s="165">
        <f t="shared" si="84"/>
        <v>0</v>
      </c>
      <c r="I74" s="27">
        <f t="shared" si="85"/>
        <v>6</v>
      </c>
      <c r="J74" s="6"/>
      <c r="K74" s="165">
        <f t="shared" si="86"/>
        <v>0</v>
      </c>
      <c r="L74" s="166">
        <f t="shared" si="87"/>
        <v>0</v>
      </c>
    </row>
    <row r="75" spans="1:12" customFormat="1" ht="12.5" x14ac:dyDescent="0.25">
      <c r="A75" s="136"/>
      <c r="B75" s="265" t="s">
        <v>133</v>
      </c>
      <c r="C75" s="266" t="str">
        <f t="shared" si="73"/>
        <v>FC</v>
      </c>
      <c r="D75" s="39">
        <v>5</v>
      </c>
      <c r="E75" s="6"/>
      <c r="F75" s="163">
        <f t="shared" si="83"/>
        <v>0</v>
      </c>
      <c r="G75" s="164">
        <f t="shared" si="68"/>
        <v>0.1</v>
      </c>
      <c r="H75" s="165">
        <f t="shared" si="84"/>
        <v>0</v>
      </c>
      <c r="I75" s="27">
        <f t="shared" si="85"/>
        <v>5</v>
      </c>
      <c r="J75" s="6"/>
      <c r="K75" s="165">
        <f t="shared" si="86"/>
        <v>0</v>
      </c>
      <c r="L75" s="166">
        <f t="shared" si="87"/>
        <v>0</v>
      </c>
    </row>
    <row r="76" spans="1:12" customFormat="1" ht="12.5" x14ac:dyDescent="0.25">
      <c r="A76" s="136"/>
      <c r="B76" s="265" t="s">
        <v>134</v>
      </c>
      <c r="C76" s="266" t="str">
        <f t="shared" si="73"/>
        <v>FC</v>
      </c>
      <c r="D76" s="39">
        <v>5</v>
      </c>
      <c r="E76" s="6"/>
      <c r="F76" s="163">
        <f t="shared" si="83"/>
        <v>0</v>
      </c>
      <c r="G76" s="164">
        <f t="shared" si="68"/>
        <v>0.1</v>
      </c>
      <c r="H76" s="165">
        <f t="shared" si="84"/>
        <v>0</v>
      </c>
      <c r="I76" s="27">
        <f t="shared" si="85"/>
        <v>5</v>
      </c>
      <c r="J76" s="6"/>
      <c r="K76" s="165">
        <f t="shared" si="86"/>
        <v>0</v>
      </c>
      <c r="L76" s="166">
        <f t="shared" si="87"/>
        <v>0</v>
      </c>
    </row>
    <row r="77" spans="1:12" customFormat="1" ht="12.5" x14ac:dyDescent="0.25">
      <c r="A77" s="136"/>
      <c r="B77" s="265" t="s">
        <v>135</v>
      </c>
      <c r="C77" s="266" t="str">
        <f t="shared" si="73"/>
        <v>FC</v>
      </c>
      <c r="D77" s="39">
        <v>5</v>
      </c>
      <c r="E77" s="6"/>
      <c r="F77" s="163">
        <f t="shared" si="83"/>
        <v>0</v>
      </c>
      <c r="G77" s="164">
        <f t="shared" si="68"/>
        <v>0.1</v>
      </c>
      <c r="H77" s="165">
        <f t="shared" si="84"/>
        <v>0</v>
      </c>
      <c r="I77" s="27">
        <f t="shared" si="85"/>
        <v>5</v>
      </c>
      <c r="J77" s="6"/>
      <c r="K77" s="165">
        <f t="shared" si="86"/>
        <v>0</v>
      </c>
      <c r="L77" s="166">
        <f t="shared" si="87"/>
        <v>0</v>
      </c>
    </row>
    <row r="78" spans="1:12" customFormat="1" ht="12.5" x14ac:dyDescent="0.25">
      <c r="A78" s="136"/>
      <c r="B78" s="265" t="s">
        <v>136</v>
      </c>
      <c r="C78" s="266" t="str">
        <f t="shared" si="73"/>
        <v>FC</v>
      </c>
      <c r="D78" s="39">
        <v>5</v>
      </c>
      <c r="E78" s="6"/>
      <c r="F78" s="163">
        <f t="shared" si="83"/>
        <v>0</v>
      </c>
      <c r="G78" s="164">
        <f t="shared" si="68"/>
        <v>0.1</v>
      </c>
      <c r="H78" s="165">
        <f t="shared" si="84"/>
        <v>0</v>
      </c>
      <c r="I78" s="27">
        <f t="shared" si="85"/>
        <v>5</v>
      </c>
      <c r="J78" s="6"/>
      <c r="K78" s="165">
        <f t="shared" si="86"/>
        <v>0</v>
      </c>
      <c r="L78" s="166">
        <f t="shared" si="87"/>
        <v>0</v>
      </c>
    </row>
    <row r="79" spans="1:12" customFormat="1" ht="13" x14ac:dyDescent="0.3">
      <c r="A79" s="136"/>
      <c r="B79" s="135"/>
      <c r="C79" s="266"/>
      <c r="D79" s="259"/>
      <c r="E79" s="15"/>
      <c r="F79" s="15"/>
      <c r="G79" s="16"/>
      <c r="H79" s="22"/>
      <c r="I79" s="26"/>
      <c r="J79" s="15"/>
      <c r="K79" s="22"/>
      <c r="L79" s="25"/>
    </row>
    <row r="80" spans="1:12" customFormat="1" ht="13" x14ac:dyDescent="0.3">
      <c r="A80" s="136"/>
      <c r="B80" s="135" t="s">
        <v>137</v>
      </c>
      <c r="C80" s="266"/>
      <c r="D80" s="259"/>
      <c r="E80" s="15"/>
      <c r="F80" s="15"/>
      <c r="G80" s="16"/>
      <c r="H80" s="22"/>
      <c r="I80" s="26"/>
      <c r="J80" s="15"/>
      <c r="K80" s="22"/>
      <c r="L80" s="25"/>
    </row>
    <row r="81" spans="1:12" customFormat="1" ht="13" x14ac:dyDescent="0.3">
      <c r="A81" s="136" t="s">
        <v>102</v>
      </c>
      <c r="B81" s="263" t="str">
        <f>VLOOKUP($A81,'G3_2 Unit Costs'!$A$18:$L$33,2,FALSE)</f>
        <v>Security Signage</v>
      </c>
      <c r="C81" s="266" t="str">
        <f t="shared" ref="C81" si="88">$B$7</f>
        <v>FC</v>
      </c>
      <c r="D81" s="39">
        <v>1</v>
      </c>
      <c r="E81" s="15">
        <f>VLOOKUP($A81,'G3_2 Unit Costs'!$A$18:$L$33,5,FALSE)</f>
        <v>0</v>
      </c>
      <c r="F81" s="15">
        <f t="shared" si="67"/>
        <v>0</v>
      </c>
      <c r="G81" s="16">
        <f t="shared" si="68"/>
        <v>0.1</v>
      </c>
      <c r="H81" s="22">
        <f t="shared" si="69"/>
        <v>0</v>
      </c>
      <c r="I81" s="27">
        <f>D81</f>
        <v>1</v>
      </c>
      <c r="J81" s="15">
        <f>VLOOKUP($A81,'G3_2 Unit Costs'!$A$18:$L$33,10,FALSE)</f>
        <v>0</v>
      </c>
      <c r="K81" s="22">
        <f t="shared" si="70"/>
        <v>0</v>
      </c>
      <c r="L81" s="25">
        <f t="shared" si="71"/>
        <v>0</v>
      </c>
    </row>
    <row r="82" spans="1:12" customFormat="1" ht="13" x14ac:dyDescent="0.3">
      <c r="A82" s="136"/>
      <c r="B82" s="135"/>
      <c r="C82" s="266"/>
      <c r="D82" s="259"/>
      <c r="E82" s="15"/>
      <c r="F82" s="15"/>
      <c r="G82" s="16"/>
      <c r="H82" s="22"/>
      <c r="I82" s="26"/>
      <c r="J82" s="15"/>
      <c r="K82" s="22"/>
      <c r="L82" s="25"/>
    </row>
    <row r="83" spans="1:12" customFormat="1" ht="13" x14ac:dyDescent="0.3">
      <c r="A83" s="136"/>
      <c r="B83" s="135" t="s">
        <v>138</v>
      </c>
      <c r="C83" s="266"/>
      <c r="D83" s="259"/>
      <c r="E83" s="15"/>
      <c r="F83" s="15"/>
      <c r="G83" s="16"/>
      <c r="H83" s="22"/>
      <c r="I83" s="26"/>
      <c r="J83" s="15"/>
      <c r="K83" s="22"/>
      <c r="L83" s="25"/>
    </row>
    <row r="84" spans="1:12" customFormat="1" ht="13" x14ac:dyDescent="0.3">
      <c r="A84" s="136" t="s">
        <v>102</v>
      </c>
      <c r="B84" s="263" t="str">
        <f>VLOOKUP($A84,'G3_2 Unit Costs'!$A$18:$L$33,2,FALSE)</f>
        <v>Security Signage</v>
      </c>
      <c r="C84" s="266" t="str">
        <f t="shared" ref="C84" si="89">$B$7</f>
        <v>FC</v>
      </c>
      <c r="D84" s="39">
        <v>1</v>
      </c>
      <c r="E84" s="15">
        <f>VLOOKUP($A84,'G3_2 Unit Costs'!$A$18:$L$33,5,FALSE)</f>
        <v>0</v>
      </c>
      <c r="F84" s="15">
        <f t="shared" ref="F84" si="90">D84*E84</f>
        <v>0</v>
      </c>
      <c r="G84" s="16">
        <f t="shared" si="68"/>
        <v>0.1</v>
      </c>
      <c r="H84" s="22">
        <f t="shared" ref="H84" si="91">IF(G84&lt;&gt;0,F84/G84,0)</f>
        <v>0</v>
      </c>
      <c r="I84" s="27">
        <f>D84</f>
        <v>1</v>
      </c>
      <c r="J84" s="15">
        <f>VLOOKUP($A84,'G3_2 Unit Costs'!$A$18:$L$33,10,FALSE)</f>
        <v>0</v>
      </c>
      <c r="K84" s="22">
        <f t="shared" ref="K84" si="92">I84*J84</f>
        <v>0</v>
      </c>
      <c r="L84" s="25">
        <f t="shared" ref="L84" si="93">IF(OR(J84&gt;0,H84&gt;0),H84+K84,0)</f>
        <v>0</v>
      </c>
    </row>
    <row r="85" spans="1:12" customFormat="1" ht="13" x14ac:dyDescent="0.3">
      <c r="A85" s="136"/>
      <c r="B85" s="135"/>
      <c r="C85" s="266"/>
      <c r="D85" s="259"/>
      <c r="E85" s="15"/>
      <c r="F85" s="15"/>
      <c r="G85" s="16"/>
      <c r="H85" s="22"/>
      <c r="I85" s="26"/>
      <c r="J85" s="15"/>
      <c r="K85" s="22"/>
      <c r="L85" s="25"/>
    </row>
    <row r="86" spans="1:12" customFormat="1" ht="13" x14ac:dyDescent="0.3">
      <c r="A86" s="136"/>
      <c r="B86" s="135" t="s">
        <v>139</v>
      </c>
      <c r="C86" s="266"/>
      <c r="D86" s="259"/>
      <c r="E86" s="15"/>
      <c r="F86" s="15"/>
      <c r="G86" s="16"/>
      <c r="H86" s="22"/>
      <c r="I86" s="26"/>
      <c r="J86" s="15"/>
      <c r="K86" s="22"/>
      <c r="L86" s="25"/>
    </row>
    <row r="87" spans="1:12" customFormat="1" ht="13" x14ac:dyDescent="0.3">
      <c r="A87" s="136" t="s">
        <v>102</v>
      </c>
      <c r="B87" s="263" t="str">
        <f>VLOOKUP($A87,'G3_2 Unit Costs'!$A$18:$L$33,2,FALSE)</f>
        <v>Security Signage</v>
      </c>
      <c r="C87" s="266" t="str">
        <f t="shared" ref="C87" si="94">$B$7</f>
        <v>FC</v>
      </c>
      <c r="D87" s="39">
        <v>1</v>
      </c>
      <c r="E87" s="15">
        <f>VLOOKUP($A87,'G3_2 Unit Costs'!$A$18:$L$33,5,FALSE)</f>
        <v>0</v>
      </c>
      <c r="F87" s="15">
        <f t="shared" ref="F87" si="95">D87*E87</f>
        <v>0</v>
      </c>
      <c r="G87" s="16">
        <f t="shared" si="68"/>
        <v>0.1</v>
      </c>
      <c r="H87" s="22">
        <f t="shared" ref="H87" si="96">IF(G87&lt;&gt;0,F87/G87,0)</f>
        <v>0</v>
      </c>
      <c r="I87" s="27">
        <f>D87</f>
        <v>1</v>
      </c>
      <c r="J87" s="15">
        <f>VLOOKUP($A87,'G3_2 Unit Costs'!$A$18:$L$33,10,FALSE)</f>
        <v>0</v>
      </c>
      <c r="K87" s="22">
        <f t="shared" ref="K87" si="97">I87*J87</f>
        <v>0</v>
      </c>
      <c r="L87" s="25">
        <f t="shared" ref="L87" si="98">IF(OR(J87&gt;0,H87&gt;0),H87+K87,0)</f>
        <v>0</v>
      </c>
    </row>
    <row r="88" spans="1:12" customFormat="1" ht="13" x14ac:dyDescent="0.3">
      <c r="A88" s="136"/>
      <c r="B88" s="135"/>
      <c r="C88" s="266"/>
      <c r="D88" s="259"/>
      <c r="E88" s="15"/>
      <c r="F88" s="15"/>
      <c r="G88" s="16"/>
      <c r="H88" s="22"/>
      <c r="I88" s="26"/>
      <c r="J88" s="15"/>
      <c r="K88" s="22"/>
      <c r="L88" s="25"/>
    </row>
    <row r="89" spans="1:12" customFormat="1" ht="13" x14ac:dyDescent="0.3">
      <c r="A89" s="136"/>
      <c r="B89" s="135" t="s">
        <v>140</v>
      </c>
      <c r="C89" s="266"/>
      <c r="D89" s="259"/>
      <c r="E89" s="15"/>
      <c r="F89" s="15"/>
      <c r="G89" s="16"/>
      <c r="H89" s="22"/>
      <c r="I89" s="26"/>
      <c r="J89" s="15"/>
      <c r="K89" s="22"/>
      <c r="L89" s="25"/>
    </row>
    <row r="90" spans="1:12" customFormat="1" ht="13" x14ac:dyDescent="0.3">
      <c r="A90" s="136" t="s">
        <v>102</v>
      </c>
      <c r="B90" s="263" t="str">
        <f>VLOOKUP($A90,'G3_2 Unit Costs'!$A$18:$L$33,2,FALSE)</f>
        <v>Security Signage</v>
      </c>
      <c r="C90" s="266" t="str">
        <f t="shared" ref="C90" si="99">$B$7</f>
        <v>FC</v>
      </c>
      <c r="D90" s="39">
        <v>18</v>
      </c>
      <c r="E90" s="15">
        <f>VLOOKUP($A90,'G3_2 Unit Costs'!$A$18:$L$33,5,FALSE)</f>
        <v>0</v>
      </c>
      <c r="F90" s="15">
        <f t="shared" ref="F90" si="100">D90*E90</f>
        <v>0</v>
      </c>
      <c r="G90" s="16">
        <f t="shared" si="68"/>
        <v>0.1</v>
      </c>
      <c r="H90" s="22">
        <f t="shared" ref="H90" si="101">IF(G90&lt;&gt;0,F90/G90,0)</f>
        <v>0</v>
      </c>
      <c r="I90" s="27">
        <f>D90</f>
        <v>18</v>
      </c>
      <c r="J90" s="15">
        <f>VLOOKUP($A90,'G3_2 Unit Costs'!$A$18:$L$33,10,FALSE)</f>
        <v>0</v>
      </c>
      <c r="K90" s="22">
        <f t="shared" ref="K90" si="102">I90*J90</f>
        <v>0</v>
      </c>
      <c r="L90" s="25">
        <f t="shared" ref="L90" si="103">IF(OR(J90&gt;0,H90&gt;0),H90+K90,0)</f>
        <v>0</v>
      </c>
    </row>
    <row r="91" spans="1:12" customFormat="1" ht="13" x14ac:dyDescent="0.3">
      <c r="A91" s="136" t="s">
        <v>141</v>
      </c>
      <c r="B91" s="263" t="s">
        <v>142</v>
      </c>
      <c r="C91" s="130"/>
      <c r="D91" s="259"/>
      <c r="E91" s="15"/>
      <c r="F91" s="15"/>
      <c r="G91" s="16"/>
      <c r="H91" s="22"/>
      <c r="I91" s="26"/>
      <c r="J91" s="15"/>
      <c r="K91" s="22"/>
      <c r="L91" s="25"/>
    </row>
    <row r="92" spans="1:12" customFormat="1" ht="12.5" x14ac:dyDescent="0.25">
      <c r="A92" s="136"/>
      <c r="B92" s="265" t="s">
        <v>143</v>
      </c>
      <c r="C92" s="266" t="str">
        <f t="shared" ref="C92:C93" si="104">$B$7</f>
        <v>FC</v>
      </c>
      <c r="D92" s="39">
        <v>3</v>
      </c>
      <c r="E92" s="6"/>
      <c r="F92" s="163">
        <f t="shared" ref="F92:F93" si="105">D92*E92</f>
        <v>0</v>
      </c>
      <c r="G92" s="164">
        <f t="shared" si="68"/>
        <v>0.1</v>
      </c>
      <c r="H92" s="165">
        <f t="shared" ref="H92:H93" si="106">IF(G92&lt;&gt;0,F92/G92,0)</f>
        <v>0</v>
      </c>
      <c r="I92" s="27">
        <f t="shared" ref="I92:I93" si="107">D92</f>
        <v>3</v>
      </c>
      <c r="J92" s="6"/>
      <c r="K92" s="165">
        <f t="shared" ref="K92:K93" si="108">I92*J92</f>
        <v>0</v>
      </c>
      <c r="L92" s="166">
        <f t="shared" ref="L92:L93" si="109">IF(OR(J92&gt;0,H92&gt;0),H92+K92,0)</f>
        <v>0</v>
      </c>
    </row>
    <row r="93" spans="1:12" customFormat="1" ht="12.5" x14ac:dyDescent="0.25">
      <c r="A93" s="136"/>
      <c r="B93" s="265" t="s">
        <v>144</v>
      </c>
      <c r="C93" s="266" t="str">
        <f t="shared" si="104"/>
        <v>FC</v>
      </c>
      <c r="D93" s="39">
        <v>2</v>
      </c>
      <c r="E93" s="6"/>
      <c r="F93" s="163">
        <f t="shared" si="105"/>
        <v>0</v>
      </c>
      <c r="G93" s="164">
        <f t="shared" si="68"/>
        <v>0.1</v>
      </c>
      <c r="H93" s="165">
        <f t="shared" si="106"/>
        <v>0</v>
      </c>
      <c r="I93" s="27">
        <f t="shared" si="107"/>
        <v>2</v>
      </c>
      <c r="J93" s="6"/>
      <c r="K93" s="165">
        <f t="shared" si="108"/>
        <v>0</v>
      </c>
      <c r="L93" s="166">
        <f t="shared" si="109"/>
        <v>0</v>
      </c>
    </row>
    <row r="94" spans="1:12" customFormat="1" ht="13" x14ac:dyDescent="0.3">
      <c r="A94" s="136"/>
      <c r="B94" s="135"/>
      <c r="C94" s="130"/>
      <c r="D94" s="259"/>
      <c r="E94" s="15"/>
      <c r="F94" s="15"/>
      <c r="G94" s="16"/>
      <c r="H94" s="22"/>
      <c r="I94" s="26"/>
      <c r="J94" s="15"/>
      <c r="K94" s="22"/>
      <c r="L94" s="25"/>
    </row>
    <row r="95" spans="1:12" customFormat="1" ht="13" x14ac:dyDescent="0.3">
      <c r="A95" s="136"/>
      <c r="B95" s="135" t="s">
        <v>145</v>
      </c>
      <c r="C95" s="266"/>
      <c r="D95" s="259"/>
      <c r="E95" s="15"/>
      <c r="F95" s="15"/>
      <c r="G95" s="16"/>
      <c r="H95" s="22"/>
      <c r="I95" s="26"/>
      <c r="J95" s="15"/>
      <c r="K95" s="22"/>
      <c r="L95" s="25"/>
    </row>
    <row r="96" spans="1:12" customFormat="1" ht="13" x14ac:dyDescent="0.3">
      <c r="A96" s="136" t="s">
        <v>102</v>
      </c>
      <c r="B96" s="263" t="str">
        <f>VLOOKUP($A96,'G3_2 Unit Costs'!$A$18:$L$33,2,FALSE)</f>
        <v>Security Signage</v>
      </c>
      <c r="C96" s="266" t="str">
        <f t="shared" ref="C96" si="110">$B$7</f>
        <v>FC</v>
      </c>
      <c r="D96" s="39">
        <v>4</v>
      </c>
      <c r="E96" s="15">
        <f>VLOOKUP($A96,'G3_2 Unit Costs'!$A$18:$L$33,5,FALSE)</f>
        <v>0</v>
      </c>
      <c r="F96" s="15">
        <f t="shared" ref="F96" si="111">D96*E96</f>
        <v>0</v>
      </c>
      <c r="G96" s="16">
        <f t="shared" ref="G96" si="112">$B$8</f>
        <v>0.1</v>
      </c>
      <c r="H96" s="22">
        <f t="shared" ref="H96" si="113">IF(G96&lt;&gt;0,F96/G96,0)</f>
        <v>0</v>
      </c>
      <c r="I96" s="27">
        <f>D96</f>
        <v>4</v>
      </c>
      <c r="J96" s="15">
        <f>VLOOKUP($A96,'G3_2 Unit Costs'!$A$18:$L$33,10,FALSE)</f>
        <v>0</v>
      </c>
      <c r="K96" s="22">
        <f t="shared" ref="K96" si="114">I96*J96</f>
        <v>0</v>
      </c>
      <c r="L96" s="25">
        <f t="shared" ref="L96" si="115">IF(OR(J96&gt;0,H96&gt;0),H96+K96,0)</f>
        <v>0</v>
      </c>
    </row>
    <row r="97" spans="1:12" customFormat="1" ht="13" x14ac:dyDescent="0.3">
      <c r="A97" s="136" t="s">
        <v>141</v>
      </c>
      <c r="B97" s="263" t="s">
        <v>142</v>
      </c>
      <c r="C97" s="266"/>
      <c r="D97" s="259"/>
      <c r="E97" s="15"/>
      <c r="F97" s="15"/>
      <c r="G97" s="16"/>
      <c r="H97" s="22"/>
      <c r="I97" s="26"/>
      <c r="J97" s="15"/>
      <c r="K97" s="22"/>
      <c r="L97" s="25"/>
    </row>
    <row r="98" spans="1:12" customFormat="1" ht="12.5" x14ac:dyDescent="0.25">
      <c r="A98" s="136"/>
      <c r="B98" s="265" t="s">
        <v>146</v>
      </c>
      <c r="C98" s="266" t="str">
        <f t="shared" ref="C98" si="116">$B$7</f>
        <v>FC</v>
      </c>
      <c r="D98" s="39">
        <v>4</v>
      </c>
      <c r="E98" s="6"/>
      <c r="F98" s="163">
        <f t="shared" ref="F98" si="117">D98*E98</f>
        <v>0</v>
      </c>
      <c r="G98" s="164">
        <f t="shared" ref="G98" si="118">$B$8</f>
        <v>0.1</v>
      </c>
      <c r="H98" s="165">
        <f t="shared" ref="H98" si="119">IF(G98&lt;&gt;0,F98/G98,0)</f>
        <v>0</v>
      </c>
      <c r="I98" s="27">
        <f t="shared" ref="I98" si="120">D98</f>
        <v>4</v>
      </c>
      <c r="J98" s="6"/>
      <c r="K98" s="165">
        <f t="shared" ref="K98" si="121">I98*J98</f>
        <v>0</v>
      </c>
      <c r="L98" s="166">
        <f t="shared" ref="L98" si="122">IF(OR(J98&gt;0,H98&gt;0),H98+K98,0)</f>
        <v>0</v>
      </c>
    </row>
    <row r="99" spans="1:12" customFormat="1" ht="13" x14ac:dyDescent="0.3">
      <c r="A99" s="136" t="s">
        <v>147</v>
      </c>
      <c r="B99" s="263" t="s">
        <v>148</v>
      </c>
      <c r="C99" s="130"/>
      <c r="D99" s="259"/>
      <c r="E99" s="15"/>
      <c r="F99" s="15"/>
      <c r="G99" s="16"/>
      <c r="H99" s="22"/>
      <c r="I99" s="26"/>
      <c r="J99" s="15"/>
      <c r="K99" s="22"/>
      <c r="L99" s="25"/>
    </row>
    <row r="100" spans="1:12" customFormat="1" ht="12.5" x14ac:dyDescent="0.25">
      <c r="A100" s="136"/>
      <c r="B100" s="265" t="s">
        <v>149</v>
      </c>
      <c r="C100" s="266" t="str">
        <f t="shared" ref="C100" si="123">$B$7</f>
        <v>FC</v>
      </c>
      <c r="D100" s="39">
        <v>2</v>
      </c>
      <c r="E100" s="6"/>
      <c r="F100" s="163">
        <f t="shared" ref="F100" si="124">D100*E100</f>
        <v>0</v>
      </c>
      <c r="G100" s="164">
        <f t="shared" ref="G100" si="125">$B$8</f>
        <v>0.1</v>
      </c>
      <c r="H100" s="165">
        <f t="shared" ref="H100" si="126">IF(G100&lt;&gt;0,F100/G100,0)</f>
        <v>0</v>
      </c>
      <c r="I100" s="27">
        <f t="shared" ref="I100" si="127">D100</f>
        <v>2</v>
      </c>
      <c r="J100" s="6"/>
      <c r="K100" s="165">
        <f t="shared" ref="K100" si="128">I100*J100</f>
        <v>0</v>
      </c>
      <c r="L100" s="166">
        <f t="shared" ref="L100" si="129">IF(OR(J100&gt;0,H100&gt;0),H100+K100,0)</f>
        <v>0</v>
      </c>
    </row>
    <row r="101" spans="1:12" customFormat="1" ht="13" x14ac:dyDescent="0.3">
      <c r="A101" s="136"/>
      <c r="B101" s="135"/>
      <c r="C101" s="130"/>
      <c r="D101" s="259"/>
      <c r="E101" s="15"/>
      <c r="F101" s="15"/>
      <c r="G101" s="16"/>
      <c r="H101" s="22"/>
      <c r="I101" s="26"/>
      <c r="J101" s="15"/>
      <c r="K101" s="22"/>
      <c r="L101" s="25"/>
    </row>
    <row r="102" spans="1:12" customFormat="1" ht="13" x14ac:dyDescent="0.3">
      <c r="A102" s="136"/>
      <c r="B102" s="134"/>
      <c r="C102" s="130"/>
      <c r="D102" s="259"/>
      <c r="E102" s="15"/>
      <c r="F102" s="15"/>
      <c r="G102" s="16"/>
      <c r="H102" s="22"/>
      <c r="I102" s="26"/>
      <c r="J102" s="15"/>
      <c r="K102" s="22"/>
      <c r="L102" s="25"/>
    </row>
    <row r="103" spans="1:12" customFormat="1" ht="14" x14ac:dyDescent="0.3">
      <c r="A103" s="33" t="s">
        <v>150</v>
      </c>
      <c r="B103" s="38" t="s">
        <v>71</v>
      </c>
      <c r="C103" s="37"/>
      <c r="D103" s="34"/>
      <c r="E103" s="34"/>
      <c r="F103" s="187">
        <f>SUM(F105:F251)</f>
        <v>0</v>
      </c>
      <c r="G103" s="62"/>
      <c r="H103" s="188">
        <f>SUM(H105:H251)</f>
        <v>0</v>
      </c>
      <c r="I103" s="37"/>
      <c r="J103" s="34"/>
      <c r="K103" s="188">
        <f>SUM(K105:K251)</f>
        <v>0</v>
      </c>
      <c r="L103" s="189">
        <f>SUM(L105:L251)</f>
        <v>0</v>
      </c>
    </row>
    <row r="104" spans="1:12" customFormat="1" ht="13" x14ac:dyDescent="0.3">
      <c r="A104" s="136"/>
      <c r="B104" s="181"/>
      <c r="C104" s="130"/>
      <c r="D104" s="259"/>
      <c r="E104" s="15"/>
      <c r="F104" s="15"/>
      <c r="G104" s="16"/>
      <c r="H104" s="22"/>
      <c r="I104" s="26"/>
      <c r="J104" s="15"/>
      <c r="K104" s="22"/>
      <c r="L104" s="25"/>
    </row>
    <row r="105" spans="1:12" customFormat="1" ht="13" x14ac:dyDescent="0.3">
      <c r="A105" s="136"/>
      <c r="B105" s="135" t="s">
        <v>151</v>
      </c>
      <c r="C105" s="266"/>
      <c r="D105" s="259"/>
      <c r="E105" s="15"/>
      <c r="F105" s="15"/>
      <c r="G105" s="16"/>
      <c r="H105" s="22"/>
      <c r="I105" s="26"/>
      <c r="J105" s="15"/>
      <c r="K105" s="22"/>
      <c r="L105" s="25"/>
    </row>
    <row r="106" spans="1:12" customFormat="1" ht="13" x14ac:dyDescent="0.3">
      <c r="A106" s="136" t="s">
        <v>152</v>
      </c>
      <c r="B106" s="263" t="str">
        <f>VLOOKUP($A106,'G3_2 Unit Costs'!$A$18:$L$33,2,FALSE)</f>
        <v>Fence per m</v>
      </c>
      <c r="C106" s="266" t="str">
        <f t="shared" ref="C106:C108" si="130">$B$7</f>
        <v>FC</v>
      </c>
      <c r="D106" s="39">
        <v>80</v>
      </c>
      <c r="E106" s="15">
        <f>VLOOKUP($A106,'G3_2 Unit Costs'!$A$18:$L$33,5,FALSE)</f>
        <v>0</v>
      </c>
      <c r="F106" s="15">
        <f t="shared" ref="F106:F108" si="131">D106*E106</f>
        <v>0</v>
      </c>
      <c r="G106" s="16">
        <f t="shared" ref="G106:G118" si="132">$B$8</f>
        <v>0.1</v>
      </c>
      <c r="H106" s="22">
        <f t="shared" ref="H106:H108" si="133">IF(G106&lt;&gt;0,F106/G106,0)</f>
        <v>0</v>
      </c>
      <c r="I106" s="27">
        <f>D106</f>
        <v>80</v>
      </c>
      <c r="J106" s="15">
        <f>VLOOKUP($A106,'G3_2 Unit Costs'!$A$18:$L$33,10,FALSE)</f>
        <v>0</v>
      </c>
      <c r="K106" s="22">
        <f t="shared" ref="K106:K108" si="134">I106*J106</f>
        <v>0</v>
      </c>
      <c r="L106" s="25">
        <f t="shared" ref="L106:L108" si="135">IF(OR(J106&gt;0,H106&gt;0),H106+K106,0)</f>
        <v>0</v>
      </c>
    </row>
    <row r="107" spans="1:12" customFormat="1" ht="13" x14ac:dyDescent="0.3">
      <c r="A107" s="136" t="s">
        <v>153</v>
      </c>
      <c r="B107" s="263" t="s">
        <v>154</v>
      </c>
      <c r="C107" s="266" t="str">
        <f t="shared" si="130"/>
        <v>FC</v>
      </c>
      <c r="D107" s="39">
        <v>1</v>
      </c>
      <c r="E107" s="6"/>
      <c r="F107" s="15">
        <f t="shared" ref="F107" si="136">D107*E107</f>
        <v>0</v>
      </c>
      <c r="G107" s="16">
        <f t="shared" si="132"/>
        <v>0.1</v>
      </c>
      <c r="H107" s="22">
        <f t="shared" ref="H107" si="137">IF(G107&lt;&gt;0,F107/G107,0)</f>
        <v>0</v>
      </c>
      <c r="I107" s="27">
        <v>1</v>
      </c>
      <c r="J107" s="6"/>
      <c r="K107" s="22">
        <f t="shared" ref="K107" si="138">I107*J107</f>
        <v>0</v>
      </c>
      <c r="L107" s="25">
        <f t="shared" ref="L107" si="139">IF(OR(J107&gt;0,H107&gt;0),H107+K107,0)</f>
        <v>0</v>
      </c>
    </row>
    <row r="108" spans="1:12" customFormat="1" ht="25.5" x14ac:dyDescent="0.3">
      <c r="A108" s="136" t="s">
        <v>155</v>
      </c>
      <c r="B108" s="264" t="str">
        <f>VLOOKUP($A108,'G3_2 Unit Costs'!$A$18:$L$33,2,FALSE)</f>
        <v>Double swing type perimeter gate (3000 x 2500 mm)</v>
      </c>
      <c r="C108" s="266" t="str">
        <f t="shared" si="130"/>
        <v>FC</v>
      </c>
      <c r="D108" s="39">
        <v>2</v>
      </c>
      <c r="E108" s="15">
        <f>VLOOKUP($A108,'G3_2 Unit Costs'!$A$18:$L$33,5,FALSE)</f>
        <v>0</v>
      </c>
      <c r="F108" s="15">
        <f t="shared" si="131"/>
        <v>0</v>
      </c>
      <c r="G108" s="16">
        <f t="shared" si="132"/>
        <v>0.1</v>
      </c>
      <c r="H108" s="22">
        <f t="shared" si="133"/>
        <v>0</v>
      </c>
      <c r="I108" s="27">
        <f>D108</f>
        <v>2</v>
      </c>
      <c r="J108" s="15">
        <f>VLOOKUP($A108,'G3_2 Unit Costs'!$A$18:$L$33,10,FALSE)</f>
        <v>0</v>
      </c>
      <c r="K108" s="22">
        <f t="shared" si="134"/>
        <v>0</v>
      </c>
      <c r="L108" s="25">
        <f t="shared" si="135"/>
        <v>0</v>
      </c>
    </row>
    <row r="109" spans="1:12" customFormat="1" ht="13" x14ac:dyDescent="0.3">
      <c r="A109" s="136"/>
      <c r="B109" s="263"/>
      <c r="C109" s="266"/>
      <c r="D109" s="259"/>
      <c r="E109" s="15"/>
      <c r="F109" s="15"/>
      <c r="G109" s="16"/>
      <c r="H109" s="22"/>
      <c r="I109" s="26"/>
      <c r="J109" s="15"/>
      <c r="K109" s="22"/>
      <c r="L109" s="25"/>
    </row>
    <row r="110" spans="1:12" customFormat="1" ht="13" x14ac:dyDescent="0.3">
      <c r="A110" s="136"/>
      <c r="B110" s="135" t="s">
        <v>156</v>
      </c>
      <c r="C110" s="266"/>
      <c r="D110" s="259"/>
      <c r="E110" s="15"/>
      <c r="F110" s="15"/>
      <c r="G110" s="16"/>
      <c r="H110" s="22"/>
      <c r="I110" s="26"/>
      <c r="J110" s="15"/>
      <c r="K110" s="22"/>
      <c r="L110" s="25"/>
    </row>
    <row r="111" spans="1:12" customFormat="1" ht="13" x14ac:dyDescent="0.3">
      <c r="A111" s="136" t="s">
        <v>152</v>
      </c>
      <c r="B111" s="263" t="str">
        <f>VLOOKUP($A111,'G3_2 Unit Costs'!$A$18:$L$33,2,FALSE)</f>
        <v>Fence per m</v>
      </c>
      <c r="C111" s="266" t="str">
        <f t="shared" ref="C111:C114" si="140">$B$7</f>
        <v>FC</v>
      </c>
      <c r="D111" s="39">
        <v>100</v>
      </c>
      <c r="E111" s="15">
        <f>VLOOKUP($A111,'G3_2 Unit Costs'!$A$18:$L$33,5,FALSE)</f>
        <v>0</v>
      </c>
      <c r="F111" s="15">
        <f t="shared" ref="F111:F113" si="141">D111*E111</f>
        <v>0</v>
      </c>
      <c r="G111" s="16">
        <f t="shared" si="132"/>
        <v>0.1</v>
      </c>
      <c r="H111" s="22">
        <f t="shared" ref="H111:H113" si="142">IF(G111&lt;&gt;0,F111/G111,0)</f>
        <v>0</v>
      </c>
      <c r="I111" s="27">
        <f>D111</f>
        <v>100</v>
      </c>
      <c r="J111" s="15">
        <f>VLOOKUP($A111,'G3_2 Unit Costs'!$A$18:$L$33,10,FALSE)</f>
        <v>0</v>
      </c>
      <c r="K111" s="22">
        <f t="shared" ref="K111:K113" si="143">I111*J111</f>
        <v>0</v>
      </c>
      <c r="L111" s="25">
        <f t="shared" ref="L111:L113" si="144">IF(OR(J111&gt;0,H111&gt;0),H111+K111,0)</f>
        <v>0</v>
      </c>
    </row>
    <row r="112" spans="1:12" customFormat="1" ht="13" x14ac:dyDescent="0.3">
      <c r="A112" s="136" t="s">
        <v>157</v>
      </c>
      <c r="B112" s="263" t="s">
        <v>154</v>
      </c>
      <c r="C112" s="266" t="str">
        <f t="shared" si="140"/>
        <v>FC</v>
      </c>
      <c r="D112" s="39">
        <v>1</v>
      </c>
      <c r="E112" s="6"/>
      <c r="F112" s="15">
        <f t="shared" si="141"/>
        <v>0</v>
      </c>
      <c r="G112" s="16">
        <f t="shared" si="132"/>
        <v>0.1</v>
      </c>
      <c r="H112" s="22">
        <f t="shared" si="142"/>
        <v>0</v>
      </c>
      <c r="I112" s="27">
        <v>1</v>
      </c>
      <c r="J112" s="6"/>
      <c r="K112" s="22">
        <f t="shared" si="143"/>
        <v>0</v>
      </c>
      <c r="L112" s="25">
        <f t="shared" si="144"/>
        <v>0</v>
      </c>
    </row>
    <row r="113" spans="1:12" customFormat="1" ht="25.5" x14ac:dyDescent="0.3">
      <c r="A113" s="136" t="s">
        <v>155</v>
      </c>
      <c r="B113" s="264" t="str">
        <f>VLOOKUP($A113,'G3_2 Unit Costs'!$A$18:$L$33,2,FALSE)</f>
        <v>Double swing type perimeter gate (3000 x 2500 mm)</v>
      </c>
      <c r="C113" s="266" t="str">
        <f t="shared" si="140"/>
        <v>FC</v>
      </c>
      <c r="D113" s="39">
        <v>2</v>
      </c>
      <c r="E113" s="15">
        <f>VLOOKUP($A113,'G3_2 Unit Costs'!$A$18:$L$33,5,FALSE)</f>
        <v>0</v>
      </c>
      <c r="F113" s="15">
        <f t="shared" si="141"/>
        <v>0</v>
      </c>
      <c r="G113" s="16">
        <f t="shared" si="132"/>
        <v>0.1</v>
      </c>
      <c r="H113" s="22">
        <f t="shared" si="142"/>
        <v>0</v>
      </c>
      <c r="I113" s="27">
        <f>D113</f>
        <v>2</v>
      </c>
      <c r="J113" s="15">
        <f>VLOOKUP($A113,'G3_2 Unit Costs'!$A$18:$L$33,10,FALSE)</f>
        <v>0</v>
      </c>
      <c r="K113" s="22">
        <f t="shared" si="143"/>
        <v>0</v>
      </c>
      <c r="L113" s="25">
        <f t="shared" si="144"/>
        <v>0</v>
      </c>
    </row>
    <row r="114" spans="1:12" customFormat="1" ht="13" x14ac:dyDescent="0.3">
      <c r="A114" s="136" t="s">
        <v>158</v>
      </c>
      <c r="B114" s="264" t="str">
        <f>VLOOKUP($A114,'G3_2 Unit Costs'!$A$18:$L$33,2,FALSE)</f>
        <v>Shelter entrance door (2300 x 1150 mm Aprox.)</v>
      </c>
      <c r="C114" s="266" t="str">
        <f t="shared" si="140"/>
        <v>FC</v>
      </c>
      <c r="D114" s="39">
        <v>1</v>
      </c>
      <c r="E114" s="15">
        <f>VLOOKUP($A114,'G3_2 Unit Costs'!$A$18:$L$33,5,FALSE)</f>
        <v>0</v>
      </c>
      <c r="F114" s="15">
        <f t="shared" ref="F114" si="145">D114*E114</f>
        <v>0</v>
      </c>
      <c r="G114" s="16">
        <f t="shared" si="132"/>
        <v>0.1</v>
      </c>
      <c r="H114" s="22">
        <f t="shared" ref="H114" si="146">IF(G114&lt;&gt;0,F114/G114,0)</f>
        <v>0</v>
      </c>
      <c r="I114" s="27">
        <f>D114</f>
        <v>1</v>
      </c>
      <c r="J114" s="15">
        <f>VLOOKUP($A114,'G3_2 Unit Costs'!$A$18:$L$33,10,FALSE)</f>
        <v>0</v>
      </c>
      <c r="K114" s="22">
        <f t="shared" ref="K114" si="147">I114*J114</f>
        <v>0</v>
      </c>
      <c r="L114" s="25">
        <f t="shared" ref="L114" si="148">IF(OR(J114&gt;0,H114&gt;0),H114+K114,0)</f>
        <v>0</v>
      </c>
    </row>
    <row r="115" spans="1:12" customFormat="1" ht="13" x14ac:dyDescent="0.3">
      <c r="A115" s="136"/>
      <c r="B115" s="263"/>
      <c r="C115" s="266"/>
      <c r="D115" s="259"/>
      <c r="E115" s="15"/>
      <c r="F115" s="15"/>
      <c r="G115" s="16"/>
      <c r="H115" s="22"/>
      <c r="I115" s="26"/>
      <c r="J115" s="15"/>
      <c r="K115" s="22"/>
      <c r="L115" s="25"/>
    </row>
    <row r="116" spans="1:12" customFormat="1" ht="13" x14ac:dyDescent="0.3">
      <c r="A116" s="136"/>
      <c r="B116" s="135" t="s">
        <v>159</v>
      </c>
      <c r="C116" s="266"/>
      <c r="D116" s="259"/>
      <c r="E116" s="15"/>
      <c r="F116" s="15"/>
      <c r="G116" s="16"/>
      <c r="H116" s="22"/>
      <c r="I116" s="26"/>
      <c r="J116" s="15"/>
      <c r="K116" s="22"/>
      <c r="L116" s="25"/>
    </row>
    <row r="117" spans="1:12" customFormat="1" ht="13" x14ac:dyDescent="0.3">
      <c r="A117" s="136" t="s">
        <v>152</v>
      </c>
      <c r="B117" s="263" t="str">
        <f>VLOOKUP($A117,'G3_2 Unit Costs'!$A$18:$L$33,2,FALSE)</f>
        <v>Fence per m</v>
      </c>
      <c r="C117" s="266" t="str">
        <f t="shared" ref="C117:C118" si="149">$B$7</f>
        <v>FC</v>
      </c>
      <c r="D117" s="39">
        <v>55</v>
      </c>
      <c r="E117" s="15">
        <f>VLOOKUP($A117,'G3_2 Unit Costs'!$A$18:$L$33,5,FALSE)</f>
        <v>0</v>
      </c>
      <c r="F117" s="15">
        <f t="shared" ref="F117:F118" si="150">D117*E117</f>
        <v>0</v>
      </c>
      <c r="G117" s="16">
        <f t="shared" si="132"/>
        <v>0.1</v>
      </c>
      <c r="H117" s="22">
        <f t="shared" ref="H117:H118" si="151">IF(G117&lt;&gt;0,F117/G117,0)</f>
        <v>0</v>
      </c>
      <c r="I117" s="27">
        <f>D117</f>
        <v>55</v>
      </c>
      <c r="J117" s="15">
        <f>VLOOKUP($A117,'G3_2 Unit Costs'!$A$18:$L$33,10,FALSE)</f>
        <v>0</v>
      </c>
      <c r="K117" s="22">
        <f t="shared" ref="K117:K118" si="152">I117*J117</f>
        <v>0</v>
      </c>
      <c r="L117" s="25">
        <f t="shared" ref="L117:L118" si="153">IF(OR(J117&gt;0,H117&gt;0),H117+K117,0)</f>
        <v>0</v>
      </c>
    </row>
    <row r="118" spans="1:12" customFormat="1" ht="13" x14ac:dyDescent="0.3">
      <c r="A118" s="136" t="s">
        <v>160</v>
      </c>
      <c r="B118" s="263" t="s">
        <v>154</v>
      </c>
      <c r="C118" s="266" t="str">
        <f t="shared" si="149"/>
        <v>FC</v>
      </c>
      <c r="D118" s="39">
        <v>1</v>
      </c>
      <c r="E118" s="6"/>
      <c r="F118" s="15">
        <f t="shared" si="150"/>
        <v>0</v>
      </c>
      <c r="G118" s="16">
        <f t="shared" si="132"/>
        <v>0.1</v>
      </c>
      <c r="H118" s="22">
        <f t="shared" si="151"/>
        <v>0</v>
      </c>
      <c r="I118" s="27">
        <v>1</v>
      </c>
      <c r="J118" s="6"/>
      <c r="K118" s="22">
        <f t="shared" si="152"/>
        <v>0</v>
      </c>
      <c r="L118" s="25">
        <f t="shared" si="153"/>
        <v>0</v>
      </c>
    </row>
    <row r="119" spans="1:12" customFormat="1" ht="13" x14ac:dyDescent="0.3">
      <c r="A119" s="136"/>
      <c r="B119" s="263"/>
      <c r="C119" s="266"/>
      <c r="D119" s="259"/>
      <c r="E119" s="15"/>
      <c r="F119" s="15"/>
      <c r="G119" s="16"/>
      <c r="H119" s="22"/>
      <c r="I119" s="26"/>
      <c r="J119" s="15"/>
      <c r="K119" s="22"/>
      <c r="L119" s="25"/>
    </row>
    <row r="120" spans="1:12" customFormat="1" ht="13" x14ac:dyDescent="0.3">
      <c r="A120" s="136"/>
      <c r="B120" s="135" t="s">
        <v>161</v>
      </c>
      <c r="C120" s="266"/>
      <c r="D120" s="259"/>
      <c r="E120" s="15"/>
      <c r="F120" s="15"/>
      <c r="G120" s="16"/>
      <c r="H120" s="22"/>
      <c r="I120" s="26"/>
      <c r="J120" s="15"/>
      <c r="K120" s="22"/>
      <c r="L120" s="25"/>
    </row>
    <row r="121" spans="1:12" customFormat="1" ht="13" x14ac:dyDescent="0.3">
      <c r="A121" s="136" t="s">
        <v>152</v>
      </c>
      <c r="B121" s="263" t="str">
        <f>VLOOKUP($A121,'G3_2 Unit Costs'!$A$18:$L$33,2,FALSE)</f>
        <v>Fence per m</v>
      </c>
      <c r="C121" s="266" t="str">
        <f t="shared" ref="C121:C123" si="154">$B$7</f>
        <v>FC</v>
      </c>
      <c r="D121" s="39">
        <v>20</v>
      </c>
      <c r="E121" s="15">
        <f>VLOOKUP($A121,'G3_2 Unit Costs'!$A$18:$L$33,5,FALSE)</f>
        <v>0</v>
      </c>
      <c r="F121" s="15">
        <f t="shared" ref="F121:F123" si="155">D121*E121</f>
        <v>0</v>
      </c>
      <c r="G121" s="16">
        <f t="shared" ref="G121:G136" si="156">$B$8</f>
        <v>0.1</v>
      </c>
      <c r="H121" s="22">
        <f t="shared" ref="H121:H123" si="157">IF(G121&lt;&gt;0,F121/G121,0)</f>
        <v>0</v>
      </c>
      <c r="I121" s="27">
        <f>D121</f>
        <v>20</v>
      </c>
      <c r="J121" s="15">
        <f>VLOOKUP($A121,'G3_2 Unit Costs'!$A$18:$L$33,10,FALSE)</f>
        <v>0</v>
      </c>
      <c r="K121" s="22">
        <f t="shared" ref="K121:K123" si="158">I121*J121</f>
        <v>0</v>
      </c>
      <c r="L121" s="25">
        <f t="shared" ref="L121:L123" si="159">IF(OR(J121&gt;0,H121&gt;0),H121+K121,0)</f>
        <v>0</v>
      </c>
    </row>
    <row r="122" spans="1:12" customFormat="1" ht="13" x14ac:dyDescent="0.3">
      <c r="A122" s="136" t="s">
        <v>162</v>
      </c>
      <c r="B122" s="263" t="s">
        <v>154</v>
      </c>
      <c r="C122" s="266" t="str">
        <f t="shared" si="154"/>
        <v>FC</v>
      </c>
      <c r="D122" s="39">
        <v>1</v>
      </c>
      <c r="E122" s="6"/>
      <c r="F122" s="15">
        <f t="shared" si="155"/>
        <v>0</v>
      </c>
      <c r="G122" s="16">
        <f t="shared" si="156"/>
        <v>0.1</v>
      </c>
      <c r="H122" s="22">
        <f t="shared" si="157"/>
        <v>0</v>
      </c>
      <c r="I122" s="27">
        <v>1</v>
      </c>
      <c r="J122" s="6"/>
      <c r="K122" s="22">
        <f t="shared" si="158"/>
        <v>0</v>
      </c>
      <c r="L122" s="25">
        <f t="shared" si="159"/>
        <v>0</v>
      </c>
    </row>
    <row r="123" spans="1:12" customFormat="1" ht="25.5" x14ac:dyDescent="0.3">
      <c r="A123" s="136" t="s">
        <v>155</v>
      </c>
      <c r="B123" s="264" t="str">
        <f>VLOOKUP($A123,'G3_2 Unit Costs'!$A$18:$L$33,2,FALSE)</f>
        <v>Double swing type perimeter gate (3000 x 2500 mm)</v>
      </c>
      <c r="C123" s="266" t="str">
        <f t="shared" si="154"/>
        <v>FC</v>
      </c>
      <c r="D123" s="39">
        <v>1</v>
      </c>
      <c r="E123" s="15">
        <f>VLOOKUP($A123,'G3_2 Unit Costs'!$A$18:$L$33,5,FALSE)</f>
        <v>0</v>
      </c>
      <c r="F123" s="15">
        <f t="shared" si="155"/>
        <v>0</v>
      </c>
      <c r="G123" s="16">
        <f t="shared" si="156"/>
        <v>0.1</v>
      </c>
      <c r="H123" s="22">
        <f t="shared" si="157"/>
        <v>0</v>
      </c>
      <c r="I123" s="27">
        <f>D123</f>
        <v>1</v>
      </c>
      <c r="J123" s="15">
        <f>VLOOKUP($A123,'G3_2 Unit Costs'!$A$18:$L$33,10,FALSE)</f>
        <v>0</v>
      </c>
      <c r="K123" s="22">
        <f t="shared" si="158"/>
        <v>0</v>
      </c>
      <c r="L123" s="25">
        <f t="shared" si="159"/>
        <v>0</v>
      </c>
    </row>
    <row r="124" spans="1:12" customFormat="1" ht="13" x14ac:dyDescent="0.3">
      <c r="A124" s="136"/>
      <c r="B124" s="263"/>
      <c r="C124" s="266"/>
      <c r="D124" s="259"/>
      <c r="E124" s="15"/>
      <c r="F124" s="15"/>
      <c r="G124" s="16"/>
      <c r="H124" s="22"/>
      <c r="I124" s="26"/>
      <c r="J124" s="15"/>
      <c r="K124" s="22"/>
      <c r="L124" s="25"/>
    </row>
    <row r="125" spans="1:12" customFormat="1" ht="13" x14ac:dyDescent="0.3">
      <c r="A125" s="136"/>
      <c r="B125" s="135" t="s">
        <v>163</v>
      </c>
      <c r="C125" s="266"/>
      <c r="D125" s="259"/>
      <c r="E125" s="15"/>
      <c r="F125" s="15"/>
      <c r="G125" s="16"/>
      <c r="H125" s="22"/>
      <c r="I125" s="26"/>
      <c r="J125" s="15"/>
      <c r="K125" s="22"/>
      <c r="L125" s="25"/>
    </row>
    <row r="126" spans="1:12" customFormat="1" ht="13" x14ac:dyDescent="0.3">
      <c r="A126" s="136" t="s">
        <v>152</v>
      </c>
      <c r="B126" s="263" t="str">
        <f>VLOOKUP($A126,'G3_2 Unit Costs'!$A$18:$L$33,2,FALSE)</f>
        <v>Fence per m</v>
      </c>
      <c r="C126" s="266" t="str">
        <f t="shared" ref="C126:C128" si="160">$B$7</f>
        <v>FC</v>
      </c>
      <c r="D126" s="39">
        <v>120</v>
      </c>
      <c r="E126" s="15">
        <f>VLOOKUP($A126,'G3_2 Unit Costs'!$A$18:$L$33,5,FALSE)</f>
        <v>0</v>
      </c>
      <c r="F126" s="15">
        <f t="shared" ref="F126:F128" si="161">D126*E126</f>
        <v>0</v>
      </c>
      <c r="G126" s="16">
        <f t="shared" si="156"/>
        <v>0.1</v>
      </c>
      <c r="H126" s="22">
        <f t="shared" ref="H126:H128" si="162">IF(G126&lt;&gt;0,F126/G126,0)</f>
        <v>0</v>
      </c>
      <c r="I126" s="27">
        <f>D126</f>
        <v>120</v>
      </c>
      <c r="J126" s="15">
        <f>VLOOKUP($A126,'G3_2 Unit Costs'!$A$18:$L$33,10,FALSE)</f>
        <v>0</v>
      </c>
      <c r="K126" s="22">
        <f t="shared" ref="K126:K128" si="163">I126*J126</f>
        <v>0</v>
      </c>
      <c r="L126" s="25">
        <f t="shared" ref="L126:L128" si="164">IF(OR(J126&gt;0,H126&gt;0),H126+K126,0)</f>
        <v>0</v>
      </c>
    </row>
    <row r="127" spans="1:12" customFormat="1" ht="13" x14ac:dyDescent="0.3">
      <c r="A127" s="136" t="s">
        <v>164</v>
      </c>
      <c r="B127" s="263" t="s">
        <v>154</v>
      </c>
      <c r="C127" s="266" t="str">
        <f t="shared" si="160"/>
        <v>FC</v>
      </c>
      <c r="D127" s="39">
        <v>1</v>
      </c>
      <c r="E127" s="6"/>
      <c r="F127" s="15">
        <f t="shared" si="161"/>
        <v>0</v>
      </c>
      <c r="G127" s="16">
        <f t="shared" si="156"/>
        <v>0.1</v>
      </c>
      <c r="H127" s="22">
        <f t="shared" si="162"/>
        <v>0</v>
      </c>
      <c r="I127" s="27">
        <v>1</v>
      </c>
      <c r="J127" s="6"/>
      <c r="K127" s="22">
        <f t="shared" si="163"/>
        <v>0</v>
      </c>
      <c r="L127" s="25">
        <f t="shared" si="164"/>
        <v>0</v>
      </c>
    </row>
    <row r="128" spans="1:12" customFormat="1" ht="13" x14ac:dyDescent="0.3">
      <c r="A128" s="136" t="s">
        <v>165</v>
      </c>
      <c r="B128" s="263" t="str">
        <f>VLOOKUP($A128,'G3_2 Unit Costs'!$A$18:$L$33,2,FALSE)</f>
        <v xml:space="preserve">Sliding type perimeter gate and motor </v>
      </c>
      <c r="C128" s="266" t="str">
        <f t="shared" si="160"/>
        <v>FC</v>
      </c>
      <c r="D128" s="39">
        <v>1</v>
      </c>
      <c r="E128" s="15">
        <f>VLOOKUP($A128,'G3_2 Unit Costs'!$A$18:$L$33,5,FALSE)</f>
        <v>0</v>
      </c>
      <c r="F128" s="15">
        <f t="shared" si="161"/>
        <v>0</v>
      </c>
      <c r="G128" s="16">
        <f t="shared" si="156"/>
        <v>0.1</v>
      </c>
      <c r="H128" s="22">
        <f t="shared" si="162"/>
        <v>0</v>
      </c>
      <c r="I128" s="27">
        <f>D128</f>
        <v>1</v>
      </c>
      <c r="J128" s="15">
        <f>VLOOKUP($A128,'G3_2 Unit Costs'!$A$18:$L$33,10,FALSE)</f>
        <v>0</v>
      </c>
      <c r="K128" s="22">
        <f t="shared" si="163"/>
        <v>0</v>
      </c>
      <c r="L128" s="25">
        <f t="shared" si="164"/>
        <v>0</v>
      </c>
    </row>
    <row r="129" spans="1:12" customFormat="1" ht="13" x14ac:dyDescent="0.3">
      <c r="A129" s="136"/>
      <c r="B129" s="263"/>
      <c r="C129" s="266"/>
      <c r="D129" s="259"/>
      <c r="E129" s="15"/>
      <c r="F129" s="15"/>
      <c r="G129" s="16"/>
      <c r="H129" s="22"/>
      <c r="I129" s="26"/>
      <c r="J129" s="15"/>
      <c r="K129" s="22"/>
      <c r="L129" s="25"/>
    </row>
    <row r="130" spans="1:12" customFormat="1" ht="13" x14ac:dyDescent="0.3">
      <c r="A130" s="136"/>
      <c r="B130" s="135" t="s">
        <v>166</v>
      </c>
      <c r="C130" s="266"/>
      <c r="D130" s="259"/>
      <c r="E130" s="15"/>
      <c r="F130" s="15"/>
      <c r="G130" s="16"/>
      <c r="H130" s="22"/>
      <c r="I130" s="26"/>
      <c r="J130" s="15"/>
      <c r="K130" s="22"/>
      <c r="L130" s="25"/>
    </row>
    <row r="131" spans="1:12" customFormat="1" ht="13" x14ac:dyDescent="0.3">
      <c r="A131" s="136" t="s">
        <v>152</v>
      </c>
      <c r="B131" s="263" t="str">
        <f>VLOOKUP($A131,'G3_2 Unit Costs'!$A$18:$L$33,2,FALSE)</f>
        <v>Fence per m</v>
      </c>
      <c r="C131" s="266" t="str">
        <f t="shared" ref="C131:C133" si="165">$B$7</f>
        <v>FC</v>
      </c>
      <c r="D131" s="39">
        <v>160</v>
      </c>
      <c r="E131" s="15">
        <f>VLOOKUP($A131,'G3_2 Unit Costs'!$A$18:$L$33,5,FALSE)</f>
        <v>0</v>
      </c>
      <c r="F131" s="15">
        <f t="shared" ref="F131:F133" si="166">D131*E131</f>
        <v>0</v>
      </c>
      <c r="G131" s="16">
        <f t="shared" si="156"/>
        <v>0.1</v>
      </c>
      <c r="H131" s="22">
        <f t="shared" ref="H131:H133" si="167">IF(G131&lt;&gt;0,F131/G131,0)</f>
        <v>0</v>
      </c>
      <c r="I131" s="27">
        <f>D131</f>
        <v>160</v>
      </c>
      <c r="J131" s="15">
        <f>VLOOKUP($A131,'G3_2 Unit Costs'!$A$18:$L$33,10,FALSE)</f>
        <v>0</v>
      </c>
      <c r="K131" s="22">
        <f t="shared" ref="K131:K133" si="168">I131*J131</f>
        <v>0</v>
      </c>
      <c r="L131" s="25">
        <f t="shared" ref="L131:L133" si="169">IF(OR(J131&gt;0,H131&gt;0),H131+K131,0)</f>
        <v>0</v>
      </c>
    </row>
    <row r="132" spans="1:12" customFormat="1" ht="13" x14ac:dyDescent="0.3">
      <c r="A132" s="136" t="s">
        <v>167</v>
      </c>
      <c r="B132" s="263" t="s">
        <v>154</v>
      </c>
      <c r="C132" s="266" t="str">
        <f t="shared" si="165"/>
        <v>FC</v>
      </c>
      <c r="D132" s="39">
        <v>1</v>
      </c>
      <c r="E132" s="6"/>
      <c r="F132" s="15">
        <f t="shared" si="166"/>
        <v>0</v>
      </c>
      <c r="G132" s="16">
        <f t="shared" si="156"/>
        <v>0.1</v>
      </c>
      <c r="H132" s="22">
        <f t="shared" si="167"/>
        <v>0</v>
      </c>
      <c r="I132" s="27">
        <v>1</v>
      </c>
      <c r="J132" s="6"/>
      <c r="K132" s="22">
        <f t="shared" si="168"/>
        <v>0</v>
      </c>
      <c r="L132" s="25">
        <f t="shared" si="169"/>
        <v>0</v>
      </c>
    </row>
    <row r="133" spans="1:12" customFormat="1" ht="25.5" x14ac:dyDescent="0.3">
      <c r="A133" s="136" t="s">
        <v>155</v>
      </c>
      <c r="B133" s="264" t="str">
        <f>VLOOKUP($A133,'G3_2 Unit Costs'!$A$18:$L$33,2,FALSE)</f>
        <v>Double swing type perimeter gate (3000 x 2500 mm)</v>
      </c>
      <c r="C133" s="266" t="str">
        <f t="shared" si="165"/>
        <v>FC</v>
      </c>
      <c r="D133" s="39">
        <v>1</v>
      </c>
      <c r="E133" s="15">
        <f>VLOOKUP($A133,'G3_2 Unit Costs'!$A$18:$L$33,5,FALSE)</f>
        <v>0</v>
      </c>
      <c r="F133" s="15">
        <f t="shared" si="166"/>
        <v>0</v>
      </c>
      <c r="G133" s="16">
        <f t="shared" si="156"/>
        <v>0.1</v>
      </c>
      <c r="H133" s="22">
        <f t="shared" si="167"/>
        <v>0</v>
      </c>
      <c r="I133" s="27">
        <f>D133</f>
        <v>1</v>
      </c>
      <c r="J133" s="15">
        <f>VLOOKUP($A133,'G3_2 Unit Costs'!$A$18:$L$33,10,FALSE)</f>
        <v>0</v>
      </c>
      <c r="K133" s="22">
        <f t="shared" si="168"/>
        <v>0</v>
      </c>
      <c r="L133" s="25">
        <f t="shared" si="169"/>
        <v>0</v>
      </c>
    </row>
    <row r="134" spans="1:12" customFormat="1" ht="13" x14ac:dyDescent="0.3">
      <c r="A134" s="136"/>
      <c r="B134" s="263"/>
      <c r="C134" s="266"/>
      <c r="D134" s="259"/>
      <c r="E134" s="15"/>
      <c r="F134" s="15"/>
      <c r="G134" s="16"/>
      <c r="H134" s="22"/>
      <c r="I134" s="26"/>
      <c r="J134" s="15"/>
      <c r="K134" s="22"/>
      <c r="L134" s="25"/>
    </row>
    <row r="135" spans="1:12" customFormat="1" ht="13" x14ac:dyDescent="0.3">
      <c r="A135" s="136"/>
      <c r="B135" s="135" t="s">
        <v>168</v>
      </c>
      <c r="C135" s="266"/>
      <c r="D135" s="259"/>
      <c r="E135" s="15"/>
      <c r="F135" s="15"/>
      <c r="G135" s="16"/>
      <c r="H135" s="22"/>
      <c r="I135" s="26"/>
      <c r="J135" s="15"/>
      <c r="K135" s="22"/>
      <c r="L135" s="25"/>
    </row>
    <row r="136" spans="1:12" customFormat="1" ht="13" x14ac:dyDescent="0.3">
      <c r="A136" s="136" t="s">
        <v>169</v>
      </c>
      <c r="B136" s="264" t="str">
        <f>VLOOKUP($A136,'G3_2 Unit Costs'!$A$18:$L$33,2,FALSE)</f>
        <v>Double Door Security Gate (2000 x 1800 mm)</v>
      </c>
      <c r="C136" s="266" t="str">
        <f t="shared" ref="C136" si="170">$B$7</f>
        <v>FC</v>
      </c>
      <c r="D136" s="39">
        <v>1</v>
      </c>
      <c r="E136" s="15">
        <f>VLOOKUP($A136,'G3_2 Unit Costs'!$A$18:$L$33,5,FALSE)</f>
        <v>0</v>
      </c>
      <c r="F136" s="15">
        <f t="shared" ref="F136" si="171">D136*E136</f>
        <v>0</v>
      </c>
      <c r="G136" s="16">
        <f t="shared" si="156"/>
        <v>0.1</v>
      </c>
      <c r="H136" s="22">
        <f t="shared" ref="H136" si="172">IF(G136&lt;&gt;0,F136/G136,0)</f>
        <v>0</v>
      </c>
      <c r="I136" s="27">
        <v>1</v>
      </c>
      <c r="J136" s="15">
        <f>VLOOKUP($A136,'G3_2 Unit Costs'!$A$18:$L$33,10,FALSE)</f>
        <v>0</v>
      </c>
      <c r="K136" s="22">
        <f t="shared" ref="K136" si="173">I136*J136</f>
        <v>0</v>
      </c>
      <c r="L136" s="25">
        <f t="shared" ref="L136" si="174">IF(OR(J136&gt;0,H136&gt;0),H136+K136,0)</f>
        <v>0</v>
      </c>
    </row>
    <row r="137" spans="1:12" customFormat="1" ht="13" x14ac:dyDescent="0.3">
      <c r="A137" s="136" t="s">
        <v>127</v>
      </c>
      <c r="B137" s="263" t="s">
        <v>128</v>
      </c>
      <c r="C137" s="266"/>
      <c r="D137" s="259"/>
      <c r="E137" s="15"/>
      <c r="F137" s="15"/>
      <c r="G137" s="16"/>
      <c r="H137" s="22"/>
      <c r="I137" s="26"/>
      <c r="J137" s="15"/>
      <c r="K137" s="22"/>
      <c r="L137" s="25"/>
    </row>
    <row r="138" spans="1:12" customFormat="1" ht="12.5" x14ac:dyDescent="0.25">
      <c r="A138" s="136"/>
      <c r="B138" s="265" t="s">
        <v>170</v>
      </c>
      <c r="C138" s="129" t="str">
        <f t="shared" ref="C138" si="175">$B$7</f>
        <v>FC</v>
      </c>
      <c r="D138" s="39">
        <v>3</v>
      </c>
      <c r="E138" s="6"/>
      <c r="F138" s="163">
        <f t="shared" ref="F138" si="176">D138*E138</f>
        <v>0</v>
      </c>
      <c r="G138" s="164">
        <f t="shared" ref="G138" si="177">$B$8</f>
        <v>0.1</v>
      </c>
      <c r="H138" s="165">
        <f t="shared" ref="H138" si="178">IF(G138&lt;&gt;0,F138/G138,0)</f>
        <v>0</v>
      </c>
      <c r="I138" s="27">
        <f t="shared" ref="I138" si="179">D138</f>
        <v>3</v>
      </c>
      <c r="J138" s="6"/>
      <c r="K138" s="165">
        <f t="shared" ref="K138" si="180">I138*J138</f>
        <v>0</v>
      </c>
      <c r="L138" s="166">
        <f t="shared" ref="L138" si="181">IF(OR(J138&gt;0,H138&gt;0),H138+K138,0)</f>
        <v>0</v>
      </c>
    </row>
    <row r="139" spans="1:12" customFormat="1" ht="13" x14ac:dyDescent="0.3">
      <c r="A139" s="136"/>
      <c r="B139" s="263"/>
      <c r="C139" s="130"/>
      <c r="D139" s="259"/>
      <c r="E139" s="15"/>
      <c r="F139" s="15"/>
      <c r="G139" s="16"/>
      <c r="H139" s="22"/>
      <c r="I139" s="26"/>
      <c r="J139" s="15"/>
      <c r="K139" s="22"/>
      <c r="L139" s="25"/>
    </row>
    <row r="140" spans="1:12" customFormat="1" ht="13" x14ac:dyDescent="0.3">
      <c r="A140" s="136"/>
      <c r="B140" s="135" t="s">
        <v>171</v>
      </c>
      <c r="C140" s="266"/>
      <c r="D140" s="259"/>
      <c r="E140" s="15"/>
      <c r="F140" s="15"/>
      <c r="G140" s="16"/>
      <c r="H140" s="22"/>
      <c r="I140" s="26"/>
      <c r="J140" s="15"/>
      <c r="K140" s="22"/>
      <c r="L140" s="25"/>
    </row>
    <row r="141" spans="1:12" customFormat="1" ht="13" x14ac:dyDescent="0.3">
      <c r="A141" s="136" t="s">
        <v>158</v>
      </c>
      <c r="B141" s="264" t="str">
        <f>VLOOKUP($A141,'G3_2 Unit Costs'!$A$18:$L$33,2,FALSE)</f>
        <v>Shelter entrance door (2300 x 1150 mm Aprox.)</v>
      </c>
      <c r="C141" s="266" t="str">
        <f t="shared" ref="C141" si="182">$B$7</f>
        <v>FC</v>
      </c>
      <c r="D141" s="39">
        <v>1</v>
      </c>
      <c r="E141" s="15">
        <f>VLOOKUP($A141,'G3_2 Unit Costs'!$A$18:$L$33,5,FALSE)</f>
        <v>0</v>
      </c>
      <c r="F141" s="15">
        <f t="shared" ref="F141" si="183">D141*E141</f>
        <v>0</v>
      </c>
      <c r="G141" s="16">
        <f t="shared" ref="G141" si="184">$B$8</f>
        <v>0.1</v>
      </c>
      <c r="H141" s="22">
        <f t="shared" ref="H141" si="185">IF(G141&lt;&gt;0,F141/G141,0)</f>
        <v>0</v>
      </c>
      <c r="I141" s="27">
        <f>D141</f>
        <v>1</v>
      </c>
      <c r="J141" s="15">
        <f>VLOOKUP($A141,'G3_2 Unit Costs'!$A$18:$L$33,10,FALSE)</f>
        <v>0</v>
      </c>
      <c r="K141" s="22">
        <f t="shared" ref="K141" si="186">I141*J141</f>
        <v>0</v>
      </c>
      <c r="L141" s="25">
        <f t="shared" ref="L141" si="187">IF(OR(J141&gt;0,H141&gt;0),H141+K141,0)</f>
        <v>0</v>
      </c>
    </row>
    <row r="142" spans="1:12" customFormat="1" ht="13" x14ac:dyDescent="0.3">
      <c r="A142" s="136"/>
      <c r="B142" s="135"/>
      <c r="C142" s="266"/>
      <c r="D142" s="259"/>
      <c r="E142" s="15"/>
      <c r="F142" s="15"/>
      <c r="G142" s="16"/>
      <c r="H142" s="22"/>
      <c r="I142" s="26"/>
      <c r="J142" s="15"/>
      <c r="K142" s="22"/>
      <c r="L142" s="25"/>
    </row>
    <row r="143" spans="1:12" customFormat="1" ht="13" x14ac:dyDescent="0.3">
      <c r="A143" s="136"/>
      <c r="B143" s="135" t="s">
        <v>172</v>
      </c>
      <c r="C143" s="266"/>
      <c r="D143" s="259"/>
      <c r="E143" s="15"/>
      <c r="F143" s="15"/>
      <c r="G143" s="16"/>
      <c r="H143" s="22"/>
      <c r="I143" s="26"/>
      <c r="J143" s="15"/>
      <c r="K143" s="22"/>
      <c r="L143" s="25"/>
    </row>
    <row r="144" spans="1:12" customFormat="1" ht="13" x14ac:dyDescent="0.3">
      <c r="A144" s="136" t="s">
        <v>173</v>
      </c>
      <c r="B144" s="263" t="str">
        <f>VLOOKUP($A144,'G3_2 Unit Costs'!$A$18:$L$33,2,FALSE)</f>
        <v>Sliding Barrel Bolt Straight Lock</v>
      </c>
      <c r="C144" s="266" t="str">
        <f t="shared" ref="C144" si="188">$B$7</f>
        <v>FC</v>
      </c>
      <c r="D144" s="39">
        <v>1</v>
      </c>
      <c r="E144" s="15">
        <f>VLOOKUP($A144,'G3_2 Unit Costs'!$A$18:$L$33,5,FALSE)</f>
        <v>0</v>
      </c>
      <c r="F144" s="15">
        <f t="shared" ref="F144" si="189">D144*E144</f>
        <v>0</v>
      </c>
      <c r="G144" s="16">
        <f t="shared" ref="G144" si="190">$B$8</f>
        <v>0.1</v>
      </c>
      <c r="H144" s="22">
        <f t="shared" ref="H144" si="191">IF(G144&lt;&gt;0,F144/G144,0)</f>
        <v>0</v>
      </c>
      <c r="I144" s="27">
        <f>D144</f>
        <v>1</v>
      </c>
      <c r="J144" s="15">
        <f>VLOOKUP($A144,'G3_2 Unit Costs'!$A$18:$L$33,10,FALSE)</f>
        <v>0</v>
      </c>
      <c r="K144" s="22">
        <f t="shared" ref="K144" si="192">I144*J144</f>
        <v>0</v>
      </c>
      <c r="L144" s="25">
        <f t="shared" ref="L144" si="193">IF(OR(J144&gt;0,H144&gt;0),H144+K144,0)</f>
        <v>0</v>
      </c>
    </row>
    <row r="145" spans="1:12" customFormat="1" ht="13" x14ac:dyDescent="0.3">
      <c r="A145" s="136"/>
      <c r="B145" s="135"/>
      <c r="C145" s="266"/>
      <c r="D145" s="259"/>
      <c r="E145" s="15"/>
      <c r="F145" s="15"/>
      <c r="G145" s="16"/>
      <c r="H145" s="22"/>
      <c r="I145" s="26"/>
      <c r="J145" s="15"/>
      <c r="K145" s="22"/>
      <c r="L145" s="25"/>
    </row>
    <row r="146" spans="1:12" customFormat="1" ht="13" x14ac:dyDescent="0.3">
      <c r="A146" s="136"/>
      <c r="B146" s="135" t="s">
        <v>174</v>
      </c>
      <c r="C146" s="266"/>
      <c r="D146" s="259"/>
      <c r="E146" s="15"/>
      <c r="F146" s="15"/>
      <c r="G146" s="16"/>
      <c r="H146" s="22"/>
      <c r="I146" s="26"/>
      <c r="J146" s="15"/>
      <c r="K146" s="22"/>
      <c r="L146" s="25"/>
    </row>
    <row r="147" spans="1:12" customFormat="1" ht="13" x14ac:dyDescent="0.3">
      <c r="A147" s="136" t="s">
        <v>173</v>
      </c>
      <c r="B147" s="263" t="str">
        <f>VLOOKUP($A147,'G3_2 Unit Costs'!$A$18:$L$33,2,FALSE)</f>
        <v>Sliding Barrel Bolt Straight Lock</v>
      </c>
      <c r="C147" s="266" t="str">
        <f t="shared" ref="C147" si="194">$B$7</f>
        <v>FC</v>
      </c>
      <c r="D147" s="39">
        <v>1</v>
      </c>
      <c r="E147" s="15">
        <f>VLOOKUP($A147,'G3_2 Unit Costs'!$A$18:$L$33,5,FALSE)</f>
        <v>0</v>
      </c>
      <c r="F147" s="15">
        <f t="shared" ref="F147" si="195">D147*E147</f>
        <v>0</v>
      </c>
      <c r="G147" s="16">
        <f t="shared" ref="G147" si="196">$B$8</f>
        <v>0.1</v>
      </c>
      <c r="H147" s="22">
        <f t="shared" ref="H147" si="197">IF(G147&lt;&gt;0,F147/G147,0)</f>
        <v>0</v>
      </c>
      <c r="I147" s="27">
        <f>D147</f>
        <v>1</v>
      </c>
      <c r="J147" s="15">
        <f>VLOOKUP($A147,'G3_2 Unit Costs'!$A$18:$L$33,10,FALSE)</f>
        <v>0</v>
      </c>
      <c r="K147" s="22">
        <f t="shared" ref="K147" si="198">I147*J147</f>
        <v>0</v>
      </c>
      <c r="L147" s="25">
        <f t="shared" ref="L147" si="199">IF(OR(J147&gt;0,H147&gt;0),H147+K147,0)</f>
        <v>0</v>
      </c>
    </row>
    <row r="148" spans="1:12" customFormat="1" ht="13" x14ac:dyDescent="0.3">
      <c r="A148" s="136"/>
      <c r="B148" s="135"/>
      <c r="C148" s="266"/>
      <c r="D148" s="259"/>
      <c r="E148" s="15"/>
      <c r="F148" s="15"/>
      <c r="G148" s="16"/>
      <c r="H148" s="22"/>
      <c r="I148" s="26"/>
      <c r="J148" s="15"/>
      <c r="K148" s="22"/>
      <c r="L148" s="25"/>
    </row>
    <row r="149" spans="1:12" customFormat="1" ht="13" x14ac:dyDescent="0.3">
      <c r="A149" s="136"/>
      <c r="B149" s="135" t="s">
        <v>175</v>
      </c>
      <c r="C149" s="266"/>
      <c r="D149" s="259"/>
      <c r="E149" s="15"/>
      <c r="F149" s="15"/>
      <c r="G149" s="16"/>
      <c r="H149" s="22"/>
      <c r="I149" s="26"/>
      <c r="J149" s="15"/>
      <c r="K149" s="22"/>
      <c r="L149" s="25"/>
    </row>
    <row r="150" spans="1:12" customFormat="1" ht="13" x14ac:dyDescent="0.3">
      <c r="A150" s="136" t="s">
        <v>173</v>
      </c>
      <c r="B150" s="263" t="str">
        <f>VLOOKUP($A150,'G3_2 Unit Costs'!$A$18:$L$33,2,FALSE)</f>
        <v>Sliding Barrel Bolt Straight Lock</v>
      </c>
      <c r="C150" s="266" t="str">
        <f t="shared" ref="C150" si="200">$B$7</f>
        <v>FC</v>
      </c>
      <c r="D150" s="39">
        <v>1</v>
      </c>
      <c r="E150" s="15">
        <f>VLOOKUP($A150,'G3_2 Unit Costs'!$A$18:$L$33,5,FALSE)</f>
        <v>0</v>
      </c>
      <c r="F150" s="15">
        <f t="shared" ref="F150" si="201">D150*E150</f>
        <v>0</v>
      </c>
      <c r="G150" s="16">
        <f t="shared" ref="G150" si="202">$B$8</f>
        <v>0.1</v>
      </c>
      <c r="H150" s="22">
        <f t="shared" ref="H150" si="203">IF(G150&lt;&gt;0,F150/G150,0)</f>
        <v>0</v>
      </c>
      <c r="I150" s="27">
        <f>D150</f>
        <v>1</v>
      </c>
      <c r="J150" s="15">
        <f>VLOOKUP($A150,'G3_2 Unit Costs'!$A$18:$L$33,10,FALSE)</f>
        <v>0</v>
      </c>
      <c r="K150" s="22">
        <f t="shared" ref="K150" si="204">I150*J150</f>
        <v>0</v>
      </c>
      <c r="L150" s="25">
        <f t="shared" ref="L150" si="205">IF(OR(J150&gt;0,H150&gt;0),H150+K150,0)</f>
        <v>0</v>
      </c>
    </row>
    <row r="151" spans="1:12" customFormat="1" ht="13" x14ac:dyDescent="0.3">
      <c r="A151" s="136"/>
      <c r="B151" s="135"/>
      <c r="C151" s="266"/>
      <c r="D151" s="259"/>
      <c r="E151" s="15"/>
      <c r="F151" s="15"/>
      <c r="G151" s="16"/>
      <c r="H151" s="22"/>
      <c r="I151" s="26"/>
      <c r="J151" s="15"/>
      <c r="K151" s="22"/>
      <c r="L151" s="25"/>
    </row>
    <row r="152" spans="1:12" customFormat="1" ht="13" x14ac:dyDescent="0.3">
      <c r="A152" s="136"/>
      <c r="B152" s="135" t="s">
        <v>176</v>
      </c>
      <c r="C152" s="266"/>
      <c r="D152" s="259"/>
      <c r="E152" s="15"/>
      <c r="F152" s="15"/>
      <c r="G152" s="16"/>
      <c r="H152" s="22"/>
      <c r="I152" s="26"/>
      <c r="J152" s="15"/>
      <c r="K152" s="22"/>
      <c r="L152" s="25"/>
    </row>
    <row r="153" spans="1:12" customFormat="1" ht="13" x14ac:dyDescent="0.3">
      <c r="A153" s="136" t="s">
        <v>173</v>
      </c>
      <c r="B153" s="263" t="str">
        <f>VLOOKUP($A153,'G3_2 Unit Costs'!$A$18:$L$33,2,FALSE)</f>
        <v>Sliding Barrel Bolt Straight Lock</v>
      </c>
      <c r="C153" s="266" t="str">
        <f t="shared" ref="C153" si="206">$B$7</f>
        <v>FC</v>
      </c>
      <c r="D153" s="39">
        <v>1</v>
      </c>
      <c r="E153" s="15">
        <f>VLOOKUP($A153,'G3_2 Unit Costs'!$A$18:$L$33,5,FALSE)</f>
        <v>0</v>
      </c>
      <c r="F153" s="15">
        <f t="shared" ref="F153" si="207">D153*E153</f>
        <v>0</v>
      </c>
      <c r="G153" s="16">
        <f t="shared" ref="G153" si="208">$B$8</f>
        <v>0.1</v>
      </c>
      <c r="H153" s="22">
        <f t="shared" ref="H153" si="209">IF(G153&lt;&gt;0,F153/G153,0)</f>
        <v>0</v>
      </c>
      <c r="I153" s="27">
        <f>D153</f>
        <v>1</v>
      </c>
      <c r="J153" s="15">
        <f>VLOOKUP($A153,'G3_2 Unit Costs'!$A$18:$L$33,10,FALSE)</f>
        <v>0</v>
      </c>
      <c r="K153" s="22">
        <f t="shared" ref="K153" si="210">I153*J153</f>
        <v>0</v>
      </c>
      <c r="L153" s="25">
        <f t="shared" ref="L153" si="211">IF(OR(J153&gt;0,H153&gt;0),H153+K153,0)</f>
        <v>0</v>
      </c>
    </row>
    <row r="154" spans="1:12" customFormat="1" ht="13" x14ac:dyDescent="0.3">
      <c r="A154" s="136"/>
      <c r="B154" s="135"/>
      <c r="C154" s="266"/>
      <c r="D154" s="259"/>
      <c r="E154" s="15"/>
      <c r="F154" s="15"/>
      <c r="G154" s="16"/>
      <c r="H154" s="22"/>
      <c r="I154" s="26"/>
      <c r="J154" s="15"/>
      <c r="K154" s="22"/>
      <c r="L154" s="25"/>
    </row>
    <row r="155" spans="1:12" customFormat="1" ht="13" x14ac:dyDescent="0.3">
      <c r="A155" s="136"/>
      <c r="B155" s="135" t="s">
        <v>177</v>
      </c>
      <c r="C155" s="266"/>
      <c r="D155" s="259"/>
      <c r="E155" s="15"/>
      <c r="F155" s="15"/>
      <c r="G155" s="16"/>
      <c r="H155" s="22"/>
      <c r="I155" s="26"/>
      <c r="J155" s="15"/>
      <c r="K155" s="22"/>
      <c r="L155" s="25"/>
    </row>
    <row r="156" spans="1:12" customFormat="1" ht="13" x14ac:dyDescent="0.3">
      <c r="A156" s="136" t="s">
        <v>173</v>
      </c>
      <c r="B156" s="263" t="str">
        <f>VLOOKUP($A156,'G3_2 Unit Costs'!$A$18:$L$33,2,FALSE)</f>
        <v>Sliding Barrel Bolt Straight Lock</v>
      </c>
      <c r="C156" s="266" t="str">
        <f t="shared" ref="C156" si="212">$B$7</f>
        <v>FC</v>
      </c>
      <c r="D156" s="39">
        <v>1</v>
      </c>
      <c r="E156" s="15">
        <f>VLOOKUP($A156,'G3_2 Unit Costs'!$A$18:$L$33,5,FALSE)</f>
        <v>0</v>
      </c>
      <c r="F156" s="15">
        <f t="shared" ref="F156" si="213">D156*E156</f>
        <v>0</v>
      </c>
      <c r="G156" s="16">
        <f t="shared" ref="G156" si="214">$B$8</f>
        <v>0.1</v>
      </c>
      <c r="H156" s="22">
        <f t="shared" ref="H156" si="215">IF(G156&lt;&gt;0,F156/G156,0)</f>
        <v>0</v>
      </c>
      <c r="I156" s="27">
        <f>D156</f>
        <v>1</v>
      </c>
      <c r="J156" s="15">
        <f>VLOOKUP($A156,'G3_2 Unit Costs'!$A$18:$L$33,10,FALSE)</f>
        <v>0</v>
      </c>
      <c r="K156" s="22">
        <f t="shared" ref="K156" si="216">I156*J156</f>
        <v>0</v>
      </c>
      <c r="L156" s="25">
        <f t="shared" ref="L156" si="217">IF(OR(J156&gt;0,H156&gt;0),H156+K156,0)</f>
        <v>0</v>
      </c>
    </row>
    <row r="157" spans="1:12" customFormat="1" ht="13" x14ac:dyDescent="0.3">
      <c r="A157" s="136"/>
      <c r="B157" s="135"/>
      <c r="C157" s="266"/>
      <c r="D157" s="259"/>
      <c r="E157" s="15"/>
      <c r="F157" s="15"/>
      <c r="G157" s="16"/>
      <c r="H157" s="22"/>
      <c r="I157" s="26"/>
      <c r="J157" s="15"/>
      <c r="K157" s="22"/>
      <c r="L157" s="25"/>
    </row>
    <row r="158" spans="1:12" customFormat="1" ht="13" x14ac:dyDescent="0.3">
      <c r="A158" s="136"/>
      <c r="B158" s="135" t="s">
        <v>178</v>
      </c>
      <c r="C158" s="266"/>
      <c r="D158" s="259"/>
      <c r="E158" s="15"/>
      <c r="F158" s="15"/>
      <c r="G158" s="16"/>
      <c r="H158" s="22"/>
      <c r="I158" s="26"/>
      <c r="J158" s="15"/>
      <c r="K158" s="22"/>
      <c r="L158" s="25"/>
    </row>
    <row r="159" spans="1:12" customFormat="1" ht="13" x14ac:dyDescent="0.3">
      <c r="A159" s="136" t="s">
        <v>173</v>
      </c>
      <c r="B159" s="263" t="str">
        <f>VLOOKUP($A159,'G3_2 Unit Costs'!$A$18:$L$33,2,FALSE)</f>
        <v>Sliding Barrel Bolt Straight Lock</v>
      </c>
      <c r="C159" s="266" t="str">
        <f t="shared" ref="C159" si="218">$B$7</f>
        <v>FC</v>
      </c>
      <c r="D159" s="39">
        <v>1</v>
      </c>
      <c r="E159" s="15">
        <f>VLOOKUP($A159,'G3_2 Unit Costs'!$A$18:$L$33,5,FALSE)</f>
        <v>0</v>
      </c>
      <c r="F159" s="15">
        <f t="shared" ref="F159" si="219">D159*E159</f>
        <v>0</v>
      </c>
      <c r="G159" s="16">
        <f t="shared" ref="G159" si="220">$B$8</f>
        <v>0.1</v>
      </c>
      <c r="H159" s="22">
        <f t="shared" ref="H159" si="221">IF(G159&lt;&gt;0,F159/G159,0)</f>
        <v>0</v>
      </c>
      <c r="I159" s="27">
        <f>D159</f>
        <v>1</v>
      </c>
      <c r="J159" s="15">
        <f>VLOOKUP($A159,'G3_2 Unit Costs'!$A$18:$L$33,10,FALSE)</f>
        <v>0</v>
      </c>
      <c r="K159" s="22">
        <f t="shared" ref="K159" si="222">I159*J159</f>
        <v>0</v>
      </c>
      <c r="L159" s="25">
        <f t="shared" ref="L159" si="223">IF(OR(J159&gt;0,H159&gt;0),H159+K159,0)</f>
        <v>0</v>
      </c>
    </row>
    <row r="160" spans="1:12" customFormat="1" ht="13" x14ac:dyDescent="0.3">
      <c r="A160" s="136"/>
      <c r="B160" s="135"/>
      <c r="C160" s="266"/>
      <c r="D160" s="259"/>
      <c r="E160" s="15"/>
      <c r="F160" s="15"/>
      <c r="G160" s="16"/>
      <c r="H160" s="22"/>
      <c r="I160" s="26"/>
      <c r="J160" s="15"/>
      <c r="K160" s="22"/>
      <c r="L160" s="25"/>
    </row>
    <row r="161" spans="1:12" customFormat="1" ht="13" x14ac:dyDescent="0.3">
      <c r="A161" s="136"/>
      <c r="B161" s="184" t="s">
        <v>179</v>
      </c>
      <c r="C161" s="266"/>
      <c r="D161" s="259"/>
      <c r="E161" s="15"/>
      <c r="F161" s="15"/>
      <c r="G161" s="16"/>
      <c r="H161" s="22"/>
      <c r="I161" s="26"/>
      <c r="J161" s="15"/>
      <c r="K161" s="22"/>
      <c r="L161" s="25"/>
    </row>
    <row r="162" spans="1:12" customFormat="1" ht="13" x14ac:dyDescent="0.3">
      <c r="A162" s="136" t="s">
        <v>152</v>
      </c>
      <c r="B162" s="263" t="str">
        <f>VLOOKUP($A162,'G3_2 Unit Costs'!$A$18:$L$33,2,FALSE)</f>
        <v>Fence per m</v>
      </c>
      <c r="C162" s="266" t="str">
        <f t="shared" ref="C162:C164" si="224">$B$7</f>
        <v>FC</v>
      </c>
      <c r="D162" s="39">
        <v>300</v>
      </c>
      <c r="E162" s="15">
        <f>VLOOKUP($A162,'G3_2 Unit Costs'!$A$18:$L$33,5,FALSE)</f>
        <v>0</v>
      </c>
      <c r="F162" s="15">
        <f t="shared" ref="F162:F164" si="225">D162*E162</f>
        <v>0</v>
      </c>
      <c r="G162" s="16">
        <f t="shared" ref="G162:G164" si="226">$B$8</f>
        <v>0.1</v>
      </c>
      <c r="H162" s="22">
        <f t="shared" ref="H162:H164" si="227">IF(G162&lt;&gt;0,F162/G162,0)</f>
        <v>0</v>
      </c>
      <c r="I162" s="27">
        <f>D162</f>
        <v>300</v>
      </c>
      <c r="J162" s="15">
        <f>VLOOKUP($A162,'G3_2 Unit Costs'!$A$18:$L$33,10,FALSE)</f>
        <v>0</v>
      </c>
      <c r="K162" s="22">
        <f t="shared" ref="K162:K164" si="228">I162*J162</f>
        <v>0</v>
      </c>
      <c r="L162" s="25">
        <f t="shared" ref="L162:L164" si="229">IF(OR(J162&gt;0,H162&gt;0),H162+K162,0)</f>
        <v>0</v>
      </c>
    </row>
    <row r="163" spans="1:12" customFormat="1" ht="13" x14ac:dyDescent="0.3">
      <c r="A163" s="136" t="s">
        <v>180</v>
      </c>
      <c r="B163" s="263" t="s">
        <v>154</v>
      </c>
      <c r="C163" s="266" t="str">
        <f t="shared" si="224"/>
        <v>FC</v>
      </c>
      <c r="D163" s="39">
        <v>1</v>
      </c>
      <c r="E163" s="6"/>
      <c r="F163" s="15">
        <f t="shared" si="225"/>
        <v>0</v>
      </c>
      <c r="G163" s="16">
        <f t="shared" si="226"/>
        <v>0.1</v>
      </c>
      <c r="H163" s="22">
        <f t="shared" si="227"/>
        <v>0</v>
      </c>
      <c r="I163" s="27">
        <v>1</v>
      </c>
      <c r="J163" s="6"/>
      <c r="K163" s="22">
        <f t="shared" si="228"/>
        <v>0</v>
      </c>
      <c r="L163" s="25">
        <f t="shared" si="229"/>
        <v>0</v>
      </c>
    </row>
    <row r="164" spans="1:12" customFormat="1" ht="25.5" x14ac:dyDescent="0.3">
      <c r="A164" s="136" t="s">
        <v>155</v>
      </c>
      <c r="B164" s="264" t="str">
        <f>VLOOKUP($A164,'G3_2 Unit Costs'!$A$18:$L$33,2,FALSE)</f>
        <v>Double swing type perimeter gate (3000 x 2500 mm)</v>
      </c>
      <c r="C164" s="266" t="str">
        <f t="shared" si="224"/>
        <v>FC</v>
      </c>
      <c r="D164" s="39">
        <v>1</v>
      </c>
      <c r="E164" s="15">
        <f>VLOOKUP($A164,'G3_2 Unit Costs'!$A$18:$L$33,5,FALSE)</f>
        <v>0</v>
      </c>
      <c r="F164" s="15">
        <f t="shared" si="225"/>
        <v>0</v>
      </c>
      <c r="G164" s="16">
        <f t="shared" si="226"/>
        <v>0.1</v>
      </c>
      <c r="H164" s="22">
        <f t="shared" si="227"/>
        <v>0</v>
      </c>
      <c r="I164" s="27">
        <f>D164</f>
        <v>1</v>
      </c>
      <c r="J164" s="15">
        <f>VLOOKUP($A164,'G3_2 Unit Costs'!$A$18:$L$33,10,FALSE)</f>
        <v>0</v>
      </c>
      <c r="K164" s="22">
        <f t="shared" si="228"/>
        <v>0</v>
      </c>
      <c r="L164" s="25">
        <f t="shared" si="229"/>
        <v>0</v>
      </c>
    </row>
    <row r="165" spans="1:12" customFormat="1" ht="13" x14ac:dyDescent="0.3">
      <c r="A165" s="136"/>
      <c r="B165" s="263"/>
      <c r="C165" s="266"/>
      <c r="D165" s="259"/>
      <c r="E165" s="15"/>
      <c r="F165" s="15"/>
      <c r="G165" s="16"/>
      <c r="H165" s="22"/>
      <c r="I165" s="26"/>
      <c r="J165" s="15"/>
      <c r="K165" s="22"/>
      <c r="L165" s="25"/>
    </row>
    <row r="166" spans="1:12" customFormat="1" ht="13" x14ac:dyDescent="0.3">
      <c r="A166" s="136"/>
      <c r="B166" s="135" t="s">
        <v>181</v>
      </c>
      <c r="C166" s="266"/>
      <c r="D166" s="259"/>
      <c r="E166" s="15"/>
      <c r="F166" s="15"/>
      <c r="G166" s="16"/>
      <c r="H166" s="22"/>
      <c r="I166" s="26"/>
      <c r="J166" s="15"/>
      <c r="K166" s="22"/>
      <c r="L166" s="25"/>
    </row>
    <row r="167" spans="1:12" customFormat="1" ht="13" x14ac:dyDescent="0.3">
      <c r="A167" s="136" t="s">
        <v>173</v>
      </c>
      <c r="B167" s="263" t="str">
        <f>VLOOKUP($A167,'G3_2 Unit Costs'!$A$18:$L$33,2,FALSE)</f>
        <v>Sliding Barrel Bolt Straight Lock</v>
      </c>
      <c r="C167" s="266" t="str">
        <f t="shared" ref="C167" si="230">$B$7</f>
        <v>FC</v>
      </c>
      <c r="D167" s="39">
        <v>1</v>
      </c>
      <c r="E167" s="15">
        <f>VLOOKUP($A167,'G3_2 Unit Costs'!$A$18:$L$33,5,FALSE)</f>
        <v>0</v>
      </c>
      <c r="F167" s="15">
        <f t="shared" ref="F167" si="231">D167*E167</f>
        <v>0</v>
      </c>
      <c r="G167" s="16">
        <f t="shared" ref="G167" si="232">$B$8</f>
        <v>0.1</v>
      </c>
      <c r="H167" s="22">
        <f t="shared" ref="H167" si="233">IF(G167&lt;&gt;0,F167/G167,0)</f>
        <v>0</v>
      </c>
      <c r="I167" s="27">
        <f>D167</f>
        <v>1</v>
      </c>
      <c r="J167" s="15">
        <f>VLOOKUP($A167,'G3_2 Unit Costs'!$A$18:$L$33,10,FALSE)</f>
        <v>0</v>
      </c>
      <c r="K167" s="22">
        <f t="shared" ref="K167" si="234">I167*J167</f>
        <v>0</v>
      </c>
      <c r="L167" s="25">
        <f t="shared" ref="L167" si="235">IF(OR(J167&gt;0,H167&gt;0),H167+K167,0)</f>
        <v>0</v>
      </c>
    </row>
    <row r="168" spans="1:12" customFormat="1" ht="13" x14ac:dyDescent="0.3">
      <c r="A168" s="136"/>
      <c r="B168" s="135"/>
      <c r="C168" s="266"/>
      <c r="D168" s="259"/>
      <c r="E168" s="15"/>
      <c r="F168" s="15"/>
      <c r="G168" s="16"/>
      <c r="H168" s="22"/>
      <c r="I168" s="26"/>
      <c r="J168" s="15"/>
      <c r="K168" s="22"/>
      <c r="L168" s="25"/>
    </row>
    <row r="169" spans="1:12" customFormat="1" ht="13" x14ac:dyDescent="0.3">
      <c r="A169" s="136"/>
      <c r="B169" s="135" t="s">
        <v>182</v>
      </c>
      <c r="C169" s="266"/>
      <c r="D169" s="259"/>
      <c r="E169" s="15"/>
      <c r="F169" s="15"/>
      <c r="G169" s="16"/>
      <c r="H169" s="22"/>
      <c r="I169" s="26"/>
      <c r="J169" s="15"/>
      <c r="K169" s="22"/>
      <c r="L169" s="25"/>
    </row>
    <row r="170" spans="1:12" customFormat="1" ht="13" x14ac:dyDescent="0.3">
      <c r="A170" s="136" t="s">
        <v>158</v>
      </c>
      <c r="B170" s="264" t="str">
        <f>VLOOKUP($A170,'G3_2 Unit Costs'!$A$18:$L$33,2,FALSE)</f>
        <v>Shelter entrance door (2300 x 1150 mm Aprox.)</v>
      </c>
      <c r="C170" s="266" t="str">
        <f t="shared" ref="C170" si="236">$B$7</f>
        <v>FC</v>
      </c>
      <c r="D170" s="39">
        <v>1</v>
      </c>
      <c r="E170" s="15">
        <f>VLOOKUP($A170,'G3_2 Unit Costs'!$A$18:$L$33,5,FALSE)</f>
        <v>0</v>
      </c>
      <c r="F170" s="15">
        <f t="shared" ref="F170" si="237">D170*E170</f>
        <v>0</v>
      </c>
      <c r="G170" s="16">
        <f t="shared" ref="G170" si="238">$B$8</f>
        <v>0.1</v>
      </c>
      <c r="H170" s="22">
        <f t="shared" ref="H170" si="239">IF(G170&lt;&gt;0,F170/G170,0)</f>
        <v>0</v>
      </c>
      <c r="I170" s="27">
        <f>D170</f>
        <v>1</v>
      </c>
      <c r="J170" s="15">
        <f>VLOOKUP($A170,'G3_2 Unit Costs'!$A$18:$L$33,10,FALSE)</f>
        <v>0</v>
      </c>
      <c r="K170" s="22">
        <f t="shared" ref="K170" si="240">I170*J170</f>
        <v>0</v>
      </c>
      <c r="L170" s="25">
        <f t="shared" ref="L170" si="241">IF(OR(J170&gt;0,H170&gt;0),H170+K170,0)</f>
        <v>0</v>
      </c>
    </row>
    <row r="171" spans="1:12" customFormat="1" ht="13" x14ac:dyDescent="0.3">
      <c r="A171" s="136"/>
      <c r="B171" s="135"/>
      <c r="C171" s="266"/>
      <c r="D171" s="259"/>
      <c r="E171" s="15"/>
      <c r="F171" s="15"/>
      <c r="G171" s="16"/>
      <c r="H171" s="22"/>
      <c r="I171" s="26"/>
      <c r="J171" s="15"/>
      <c r="K171" s="22"/>
      <c r="L171" s="25"/>
    </row>
    <row r="172" spans="1:12" customFormat="1" ht="13" x14ac:dyDescent="0.3">
      <c r="A172" s="136"/>
      <c r="B172" s="135" t="s">
        <v>183</v>
      </c>
      <c r="C172" s="266"/>
      <c r="D172" s="259"/>
      <c r="E172" s="15"/>
      <c r="F172" s="15"/>
      <c r="G172" s="16"/>
      <c r="H172" s="22"/>
      <c r="I172" s="26"/>
      <c r="J172" s="15"/>
      <c r="K172" s="22"/>
      <c r="L172" s="25"/>
    </row>
    <row r="173" spans="1:12" customFormat="1" ht="13" x14ac:dyDescent="0.3">
      <c r="A173" s="136" t="s">
        <v>152</v>
      </c>
      <c r="B173" s="263" t="str">
        <f>VLOOKUP($A173,'G3_2 Unit Costs'!$A$18:$L$33,2,FALSE)</f>
        <v>Fence per m</v>
      </c>
      <c r="C173" s="266" t="str">
        <f t="shared" ref="C173:C175" si="242">$B$7</f>
        <v>FC</v>
      </c>
      <c r="D173" s="39">
        <v>100</v>
      </c>
      <c r="E173" s="15">
        <f>VLOOKUP($A173,'G3_2 Unit Costs'!$A$18:$L$33,5,FALSE)</f>
        <v>0</v>
      </c>
      <c r="F173" s="15">
        <f t="shared" ref="F173:F175" si="243">D173*E173</f>
        <v>0</v>
      </c>
      <c r="G173" s="16">
        <f t="shared" ref="G173:G193" si="244">$B$8</f>
        <v>0.1</v>
      </c>
      <c r="H173" s="22">
        <f t="shared" ref="H173:H175" si="245">IF(G173&lt;&gt;0,F173/G173,0)</f>
        <v>0</v>
      </c>
      <c r="I173" s="27">
        <f>D173</f>
        <v>100</v>
      </c>
      <c r="J173" s="15">
        <f>VLOOKUP($A173,'G3_2 Unit Costs'!$A$18:$L$33,10,FALSE)</f>
        <v>0</v>
      </c>
      <c r="K173" s="22">
        <f t="shared" ref="K173:K175" si="246">I173*J173</f>
        <v>0</v>
      </c>
      <c r="L173" s="25">
        <f t="shared" ref="L173:L175" si="247">IF(OR(J173&gt;0,H173&gt;0),H173+K173,0)</f>
        <v>0</v>
      </c>
    </row>
    <row r="174" spans="1:12" customFormat="1" ht="13" x14ac:dyDescent="0.3">
      <c r="A174" s="136" t="s">
        <v>184</v>
      </c>
      <c r="B174" s="263" t="s">
        <v>154</v>
      </c>
      <c r="C174" s="266" t="str">
        <f t="shared" si="242"/>
        <v>FC</v>
      </c>
      <c r="D174" s="39">
        <v>1</v>
      </c>
      <c r="E174" s="6"/>
      <c r="F174" s="15">
        <f t="shared" si="243"/>
        <v>0</v>
      </c>
      <c r="G174" s="16">
        <f t="shared" si="244"/>
        <v>0.1</v>
      </c>
      <c r="H174" s="22">
        <f t="shared" si="245"/>
        <v>0</v>
      </c>
      <c r="I174" s="27">
        <v>1</v>
      </c>
      <c r="J174" s="6"/>
      <c r="K174" s="22">
        <f t="shared" si="246"/>
        <v>0</v>
      </c>
      <c r="L174" s="25">
        <f t="shared" si="247"/>
        <v>0</v>
      </c>
    </row>
    <row r="175" spans="1:12" customFormat="1" ht="25.5" x14ac:dyDescent="0.3">
      <c r="A175" s="136" t="s">
        <v>155</v>
      </c>
      <c r="B175" s="264" t="str">
        <f>VLOOKUP($A175,'G3_2 Unit Costs'!$A$18:$L$33,2,FALSE)</f>
        <v>Double swing type perimeter gate (3000 x 2500 mm)</v>
      </c>
      <c r="C175" s="266" t="str">
        <f t="shared" si="242"/>
        <v>FC</v>
      </c>
      <c r="D175" s="39">
        <v>1</v>
      </c>
      <c r="E175" s="15">
        <f>VLOOKUP($A175,'G3_2 Unit Costs'!$A$18:$L$33,5,FALSE)</f>
        <v>0</v>
      </c>
      <c r="F175" s="15">
        <f t="shared" si="243"/>
        <v>0</v>
      </c>
      <c r="G175" s="16">
        <f t="shared" si="244"/>
        <v>0.1</v>
      </c>
      <c r="H175" s="22">
        <f t="shared" si="245"/>
        <v>0</v>
      </c>
      <c r="I175" s="27">
        <f>D175</f>
        <v>1</v>
      </c>
      <c r="J175" s="15">
        <f>VLOOKUP($A175,'G3_2 Unit Costs'!$A$18:$L$33,10,FALSE)</f>
        <v>0</v>
      </c>
      <c r="K175" s="22">
        <f t="shared" si="246"/>
        <v>0</v>
      </c>
      <c r="L175" s="25">
        <f t="shared" si="247"/>
        <v>0</v>
      </c>
    </row>
    <row r="176" spans="1:12" customFormat="1" ht="13" x14ac:dyDescent="0.3">
      <c r="A176" s="136"/>
      <c r="B176" s="263"/>
      <c r="C176" s="266"/>
      <c r="D176" s="259"/>
      <c r="E176" s="15"/>
      <c r="F176" s="15"/>
      <c r="G176" s="16"/>
      <c r="H176" s="22"/>
      <c r="I176" s="26"/>
      <c r="J176" s="15"/>
      <c r="K176" s="22"/>
      <c r="L176" s="25"/>
    </row>
    <row r="177" spans="1:12" customFormat="1" ht="13" x14ac:dyDescent="0.3">
      <c r="A177" s="136"/>
      <c r="B177" s="135" t="s">
        <v>185</v>
      </c>
      <c r="C177" s="266"/>
      <c r="D177" s="259"/>
      <c r="E177" s="15"/>
      <c r="F177" s="15"/>
      <c r="G177" s="16"/>
      <c r="H177" s="22"/>
      <c r="I177" s="26"/>
      <c r="J177" s="15"/>
      <c r="K177" s="22"/>
      <c r="L177" s="25"/>
    </row>
    <row r="178" spans="1:12" customFormat="1" ht="13" x14ac:dyDescent="0.3">
      <c r="A178" s="136" t="s">
        <v>152</v>
      </c>
      <c r="B178" s="263" t="str">
        <f>VLOOKUP($A178,'G3_2 Unit Costs'!$A$18:$L$33,2,FALSE)</f>
        <v>Fence per m</v>
      </c>
      <c r="C178" s="266" t="str">
        <f t="shared" ref="C178:C181" si="248">$B$7</f>
        <v>FC</v>
      </c>
      <c r="D178" s="39">
        <v>80</v>
      </c>
      <c r="E178" s="15">
        <f>VLOOKUP($A178,'G3_2 Unit Costs'!$A$18:$L$33,5,FALSE)</f>
        <v>0</v>
      </c>
      <c r="F178" s="15">
        <f t="shared" ref="F178:F181" si="249">D178*E178</f>
        <v>0</v>
      </c>
      <c r="G178" s="16">
        <f t="shared" si="244"/>
        <v>0.1</v>
      </c>
      <c r="H178" s="22">
        <f t="shared" ref="H178:H181" si="250">IF(G178&lt;&gt;0,F178/G178,0)</f>
        <v>0</v>
      </c>
      <c r="I178" s="27">
        <f>D178</f>
        <v>80</v>
      </c>
      <c r="J178" s="15">
        <f>VLOOKUP($A178,'G3_2 Unit Costs'!$A$18:$L$33,10,FALSE)</f>
        <v>0</v>
      </c>
      <c r="K178" s="22">
        <f t="shared" ref="K178:K181" si="251">I178*J178</f>
        <v>0</v>
      </c>
      <c r="L178" s="25">
        <f t="shared" ref="L178:L181" si="252">IF(OR(J178&gt;0,H178&gt;0),H178+K178,0)</f>
        <v>0</v>
      </c>
    </row>
    <row r="179" spans="1:12" customFormat="1" ht="13" x14ac:dyDescent="0.3">
      <c r="A179" s="136" t="s">
        <v>186</v>
      </c>
      <c r="B179" s="263" t="s">
        <v>154</v>
      </c>
      <c r="C179" s="266" t="str">
        <f t="shared" si="248"/>
        <v>FC</v>
      </c>
      <c r="D179" s="39">
        <v>1</v>
      </c>
      <c r="E179" s="6"/>
      <c r="F179" s="15">
        <f t="shared" si="249"/>
        <v>0</v>
      </c>
      <c r="G179" s="16">
        <f t="shared" si="244"/>
        <v>0.1</v>
      </c>
      <c r="H179" s="22">
        <f t="shared" si="250"/>
        <v>0</v>
      </c>
      <c r="I179" s="27">
        <v>1</v>
      </c>
      <c r="J179" s="6"/>
      <c r="K179" s="22">
        <f t="shared" si="251"/>
        <v>0</v>
      </c>
      <c r="L179" s="25">
        <f t="shared" si="252"/>
        <v>0</v>
      </c>
    </row>
    <row r="180" spans="1:12" customFormat="1" ht="25.5" x14ac:dyDescent="0.3">
      <c r="A180" s="136" t="s">
        <v>187</v>
      </c>
      <c r="B180" s="264" t="str">
        <f>VLOOKUP($A180,'G3_2 Unit Costs'!$A$18:$L$33,2,FALSE)</f>
        <v>Double swing type perimeter gate (4200 x 2500 mm)</v>
      </c>
      <c r="C180" s="266" t="str">
        <f t="shared" si="248"/>
        <v>FC</v>
      </c>
      <c r="D180" s="39">
        <v>1</v>
      </c>
      <c r="E180" s="15">
        <f>VLOOKUP($A180,'G3_2 Unit Costs'!$A$18:$L$33,5,FALSE)</f>
        <v>0</v>
      </c>
      <c r="F180" s="15">
        <f t="shared" si="249"/>
        <v>0</v>
      </c>
      <c r="G180" s="16">
        <f t="shared" si="244"/>
        <v>0.1</v>
      </c>
      <c r="H180" s="22">
        <f t="shared" si="250"/>
        <v>0</v>
      </c>
      <c r="I180" s="27">
        <f>D180</f>
        <v>1</v>
      </c>
      <c r="J180" s="15">
        <f>VLOOKUP($A180,'G3_2 Unit Costs'!$A$18:$L$33,10,FALSE)</f>
        <v>0</v>
      </c>
      <c r="K180" s="22">
        <f t="shared" si="251"/>
        <v>0</v>
      </c>
      <c r="L180" s="25">
        <f t="shared" si="252"/>
        <v>0</v>
      </c>
    </row>
    <row r="181" spans="1:12" customFormat="1" ht="13" x14ac:dyDescent="0.3">
      <c r="A181" s="136" t="s">
        <v>173</v>
      </c>
      <c r="B181" s="263" t="str">
        <f>VLOOKUP($A181,'G3_2 Unit Costs'!$A$18:$L$33,2,FALSE)</f>
        <v>Sliding Barrel Bolt Straight Lock</v>
      </c>
      <c r="C181" s="266" t="str">
        <f t="shared" si="248"/>
        <v>FC</v>
      </c>
      <c r="D181" s="39">
        <v>1</v>
      </c>
      <c r="E181" s="15">
        <f>VLOOKUP($A181,'G3_2 Unit Costs'!$A$18:$L$33,5,FALSE)</f>
        <v>0</v>
      </c>
      <c r="F181" s="15">
        <f t="shared" si="249"/>
        <v>0</v>
      </c>
      <c r="G181" s="16">
        <f t="shared" si="244"/>
        <v>0.1</v>
      </c>
      <c r="H181" s="22">
        <f t="shared" si="250"/>
        <v>0</v>
      </c>
      <c r="I181" s="27">
        <f>D181</f>
        <v>1</v>
      </c>
      <c r="J181" s="15">
        <f>VLOOKUP($A181,'G3_2 Unit Costs'!$A$18:$L$33,10,FALSE)</f>
        <v>0</v>
      </c>
      <c r="K181" s="22">
        <f t="shared" si="251"/>
        <v>0</v>
      </c>
      <c r="L181" s="25">
        <f t="shared" si="252"/>
        <v>0</v>
      </c>
    </row>
    <row r="182" spans="1:12" customFormat="1" ht="13" x14ac:dyDescent="0.3">
      <c r="A182" s="136"/>
      <c r="B182" s="263"/>
      <c r="C182" s="266"/>
      <c r="D182" s="259"/>
      <c r="E182" s="15"/>
      <c r="F182" s="15"/>
      <c r="G182" s="16"/>
      <c r="H182" s="22"/>
      <c r="I182" s="26"/>
      <c r="J182" s="15"/>
      <c r="K182" s="22"/>
      <c r="L182" s="25"/>
    </row>
    <row r="183" spans="1:12" customFormat="1" ht="13" x14ac:dyDescent="0.3">
      <c r="A183" s="136"/>
      <c r="B183" s="135" t="s">
        <v>188</v>
      </c>
      <c r="C183" s="266"/>
      <c r="D183" s="259"/>
      <c r="E183" s="15"/>
      <c r="F183" s="15"/>
      <c r="G183" s="16"/>
      <c r="H183" s="22"/>
      <c r="I183" s="26"/>
      <c r="J183" s="15"/>
      <c r="K183" s="22"/>
      <c r="L183" s="25"/>
    </row>
    <row r="184" spans="1:12" customFormat="1" ht="13" x14ac:dyDescent="0.3">
      <c r="A184" s="136" t="s">
        <v>165</v>
      </c>
      <c r="B184" s="263" t="str">
        <f>VLOOKUP($A184,'G3_2 Unit Costs'!$A$18:$L$33,2,FALSE)</f>
        <v xml:space="preserve">Sliding type perimeter gate and motor </v>
      </c>
      <c r="C184" s="266" t="str">
        <f t="shared" ref="C184:C186" si="253">$B$7</f>
        <v>FC</v>
      </c>
      <c r="D184" s="39">
        <v>80</v>
      </c>
      <c r="E184" s="15">
        <f>VLOOKUP($A184,'G3_2 Unit Costs'!$A$18:$L$33,5,FALSE)</f>
        <v>0</v>
      </c>
      <c r="F184" s="15">
        <f t="shared" ref="F184:F186" si="254">D184*E184</f>
        <v>0</v>
      </c>
      <c r="G184" s="16">
        <f t="shared" si="244"/>
        <v>0.1</v>
      </c>
      <c r="H184" s="22">
        <f t="shared" ref="H184:H186" si="255">IF(G184&lt;&gt;0,F184/G184,0)</f>
        <v>0</v>
      </c>
      <c r="I184" s="27">
        <f>D184</f>
        <v>80</v>
      </c>
      <c r="J184" s="15">
        <f>VLOOKUP($A184,'G3_2 Unit Costs'!$A$18:$L$33,10,FALSE)</f>
        <v>0</v>
      </c>
      <c r="K184" s="22">
        <f t="shared" ref="K184:K186" si="256">I184*J184</f>
        <v>0</v>
      </c>
      <c r="L184" s="25">
        <f t="shared" ref="L184:L186" si="257">IF(OR(J184&gt;0,H184&gt;0),H184+K184,0)</f>
        <v>0</v>
      </c>
    </row>
    <row r="185" spans="1:12" customFormat="1" ht="13" x14ac:dyDescent="0.3">
      <c r="A185" s="136" t="s">
        <v>189</v>
      </c>
      <c r="B185" s="263" t="str">
        <f>VLOOKUP($A185,'G3_2 Unit Costs'!$A$18:$L$33,2,FALSE)</f>
        <v>Padlock protector</v>
      </c>
      <c r="C185" s="266" t="str">
        <f t="shared" si="253"/>
        <v>FC</v>
      </c>
      <c r="D185" s="39">
        <v>1</v>
      </c>
      <c r="E185" s="15">
        <f>VLOOKUP($A185,'G3_2 Unit Costs'!$A$18:$L$33,5,FALSE)</f>
        <v>0</v>
      </c>
      <c r="F185" s="15">
        <f t="shared" si="254"/>
        <v>0</v>
      </c>
      <c r="G185" s="16">
        <f t="shared" si="244"/>
        <v>0.1</v>
      </c>
      <c r="H185" s="22">
        <f t="shared" si="255"/>
        <v>0</v>
      </c>
      <c r="I185" s="27">
        <f>D185</f>
        <v>1</v>
      </c>
      <c r="J185" s="15">
        <f>VLOOKUP($A185,'G3_2 Unit Costs'!$A$18:$L$33,10,FALSE)</f>
        <v>0</v>
      </c>
      <c r="K185" s="22">
        <f t="shared" si="256"/>
        <v>0</v>
      </c>
      <c r="L185" s="25">
        <f t="shared" si="257"/>
        <v>0</v>
      </c>
    </row>
    <row r="186" spans="1:12" customFormat="1" ht="13" x14ac:dyDescent="0.3">
      <c r="A186" s="136" t="s">
        <v>173</v>
      </c>
      <c r="B186" s="263" t="str">
        <f>VLOOKUP($A186,'G3_2 Unit Costs'!$A$18:$L$33,2,FALSE)</f>
        <v>Sliding Barrel Bolt Straight Lock</v>
      </c>
      <c r="C186" s="266" t="str">
        <f t="shared" si="253"/>
        <v>FC</v>
      </c>
      <c r="D186" s="39">
        <v>1</v>
      </c>
      <c r="E186" s="15">
        <f>VLOOKUP($A186,'G3_2 Unit Costs'!$A$18:$L$33,5,FALSE)</f>
        <v>0</v>
      </c>
      <c r="F186" s="15">
        <f t="shared" si="254"/>
        <v>0</v>
      </c>
      <c r="G186" s="16">
        <f t="shared" si="244"/>
        <v>0.1</v>
      </c>
      <c r="H186" s="22">
        <f t="shared" si="255"/>
        <v>0</v>
      </c>
      <c r="I186" s="27">
        <f>D186</f>
        <v>1</v>
      </c>
      <c r="J186" s="15">
        <f>VLOOKUP($A186,'G3_2 Unit Costs'!$A$18:$L$33,10,FALSE)</f>
        <v>0</v>
      </c>
      <c r="K186" s="22">
        <f t="shared" si="256"/>
        <v>0</v>
      </c>
      <c r="L186" s="25">
        <f t="shared" si="257"/>
        <v>0</v>
      </c>
    </row>
    <row r="187" spans="1:12" customFormat="1" ht="13" x14ac:dyDescent="0.3">
      <c r="A187" s="136"/>
      <c r="B187" s="263"/>
      <c r="C187" s="266"/>
      <c r="D187" s="259"/>
      <c r="E187" s="15"/>
      <c r="F187" s="15"/>
      <c r="G187" s="16"/>
      <c r="H187" s="22"/>
      <c r="I187" s="26"/>
      <c r="J187" s="15"/>
      <c r="K187" s="22"/>
      <c r="L187" s="25"/>
    </row>
    <row r="188" spans="1:12" customFormat="1" ht="13" x14ac:dyDescent="0.3">
      <c r="A188" s="136"/>
      <c r="B188" s="135" t="s">
        <v>190</v>
      </c>
      <c r="C188" s="266"/>
      <c r="D188" s="259"/>
      <c r="E188" s="15"/>
      <c r="F188" s="15"/>
      <c r="G188" s="16"/>
      <c r="H188" s="22"/>
      <c r="I188" s="26"/>
      <c r="J188" s="15"/>
      <c r="K188" s="22"/>
      <c r="L188" s="25"/>
    </row>
    <row r="189" spans="1:12" customFormat="1" ht="13" x14ac:dyDescent="0.3">
      <c r="A189" s="136" t="s">
        <v>189</v>
      </c>
      <c r="B189" s="263" t="str">
        <f>VLOOKUP($A189,'G3_2 Unit Costs'!$A$18:$L$33,2,FALSE)</f>
        <v>Padlock protector</v>
      </c>
      <c r="C189" s="266" t="str">
        <f t="shared" ref="C189:C190" si="258">$B$7</f>
        <v>FC</v>
      </c>
      <c r="D189" s="39">
        <v>1</v>
      </c>
      <c r="E189" s="15">
        <f>VLOOKUP($A189,'G3_2 Unit Costs'!$A$18:$L$33,5,FALSE)</f>
        <v>0</v>
      </c>
      <c r="F189" s="15">
        <f t="shared" ref="F189:F190" si="259">D189*E189</f>
        <v>0</v>
      </c>
      <c r="G189" s="16">
        <f t="shared" si="244"/>
        <v>0.1</v>
      </c>
      <c r="H189" s="22">
        <f t="shared" ref="H189:H190" si="260">IF(G189&lt;&gt;0,F189/G189,0)</f>
        <v>0</v>
      </c>
      <c r="I189" s="27">
        <f>D189</f>
        <v>1</v>
      </c>
      <c r="J189" s="15">
        <f>VLOOKUP($A189,'G3_2 Unit Costs'!$A$18:$L$33,10,FALSE)</f>
        <v>0</v>
      </c>
      <c r="K189" s="22">
        <f t="shared" ref="K189:K190" si="261">I189*J189</f>
        <v>0</v>
      </c>
      <c r="L189" s="25">
        <f t="shared" ref="L189:L190" si="262">IF(OR(J189&gt;0,H189&gt;0),H189+K189,0)</f>
        <v>0</v>
      </c>
    </row>
    <row r="190" spans="1:12" customFormat="1" ht="13" x14ac:dyDescent="0.3">
      <c r="A190" s="136" t="s">
        <v>173</v>
      </c>
      <c r="B190" s="263" t="str">
        <f>VLOOKUP($A190,'G3_2 Unit Costs'!$A$18:$L$33,2,FALSE)</f>
        <v>Sliding Barrel Bolt Straight Lock</v>
      </c>
      <c r="C190" s="266" t="str">
        <f t="shared" si="258"/>
        <v>FC</v>
      </c>
      <c r="D190" s="39">
        <v>1</v>
      </c>
      <c r="E190" s="15">
        <f>VLOOKUP($A190,'G3_2 Unit Costs'!$A$18:$L$33,5,FALSE)</f>
        <v>0</v>
      </c>
      <c r="F190" s="15">
        <f t="shared" si="259"/>
        <v>0</v>
      </c>
      <c r="G190" s="16">
        <f t="shared" si="244"/>
        <v>0.1</v>
      </c>
      <c r="H190" s="22">
        <f t="shared" si="260"/>
        <v>0</v>
      </c>
      <c r="I190" s="27">
        <f>D190</f>
        <v>1</v>
      </c>
      <c r="J190" s="15">
        <f>VLOOKUP($A190,'G3_2 Unit Costs'!$A$18:$L$33,10,FALSE)</f>
        <v>0</v>
      </c>
      <c r="K190" s="22">
        <f t="shared" si="261"/>
        <v>0</v>
      </c>
      <c r="L190" s="25">
        <f t="shared" si="262"/>
        <v>0</v>
      </c>
    </row>
    <row r="191" spans="1:12" customFormat="1" ht="13" x14ac:dyDescent="0.3">
      <c r="A191" s="136"/>
      <c r="B191" s="263"/>
      <c r="C191" s="266"/>
      <c r="D191" s="259"/>
      <c r="E191" s="15"/>
      <c r="F191" s="15"/>
      <c r="G191" s="16"/>
      <c r="H191" s="22"/>
      <c r="I191" s="26"/>
      <c r="J191" s="15"/>
      <c r="K191" s="22"/>
      <c r="L191" s="25"/>
    </row>
    <row r="192" spans="1:12" customFormat="1" ht="13" x14ac:dyDescent="0.3">
      <c r="A192" s="136"/>
      <c r="B192" s="135" t="s">
        <v>191</v>
      </c>
      <c r="C192" s="266"/>
      <c r="D192" s="259"/>
      <c r="E192" s="15"/>
      <c r="F192" s="15"/>
      <c r="G192" s="16"/>
      <c r="H192" s="22"/>
      <c r="I192" s="26"/>
      <c r="J192" s="15"/>
      <c r="K192" s="22"/>
      <c r="L192" s="25"/>
    </row>
    <row r="193" spans="1:12" customFormat="1" ht="13" x14ac:dyDescent="0.3">
      <c r="A193" s="136" t="s">
        <v>173</v>
      </c>
      <c r="B193" s="263" t="str">
        <f>VLOOKUP($A193,'G3_2 Unit Costs'!$A$18:$L$33,2,FALSE)</f>
        <v>Sliding Barrel Bolt Straight Lock</v>
      </c>
      <c r="C193" s="266" t="str">
        <f t="shared" ref="C193" si="263">$B$7</f>
        <v>FC</v>
      </c>
      <c r="D193" s="39">
        <v>1</v>
      </c>
      <c r="E193" s="15">
        <f>VLOOKUP($A193,'G3_2 Unit Costs'!$A$18:$L$33,5,FALSE)</f>
        <v>0</v>
      </c>
      <c r="F193" s="15">
        <f t="shared" ref="F193" si="264">D193*E193</f>
        <v>0</v>
      </c>
      <c r="G193" s="16">
        <f t="shared" si="244"/>
        <v>0.1</v>
      </c>
      <c r="H193" s="22">
        <f t="shared" ref="H193" si="265">IF(G193&lt;&gt;0,F193/G193,0)</f>
        <v>0</v>
      </c>
      <c r="I193" s="27">
        <f>D193</f>
        <v>1</v>
      </c>
      <c r="J193" s="15">
        <f>VLOOKUP($A193,'G3_2 Unit Costs'!$A$18:$L$33,10,FALSE)</f>
        <v>0</v>
      </c>
      <c r="K193" s="22">
        <f t="shared" ref="K193" si="266">I193*J193</f>
        <v>0</v>
      </c>
      <c r="L193" s="25">
        <f t="shared" ref="L193" si="267">IF(OR(J193&gt;0,H193&gt;0),H193+K193,0)</f>
        <v>0</v>
      </c>
    </row>
    <row r="194" spans="1:12" customFormat="1" ht="13" x14ac:dyDescent="0.3">
      <c r="A194" s="136"/>
      <c r="B194" s="135"/>
      <c r="C194" s="266"/>
      <c r="D194" s="259"/>
      <c r="E194" s="15"/>
      <c r="F194" s="15"/>
      <c r="G194" s="16"/>
      <c r="H194" s="22"/>
      <c r="I194" s="26"/>
      <c r="J194" s="15"/>
      <c r="K194" s="22"/>
      <c r="L194" s="25"/>
    </row>
    <row r="195" spans="1:12" customFormat="1" ht="13" x14ac:dyDescent="0.3">
      <c r="A195" s="136"/>
      <c r="B195" s="135" t="s">
        <v>192</v>
      </c>
      <c r="C195" s="266"/>
      <c r="D195" s="259"/>
      <c r="E195" s="15"/>
      <c r="F195" s="15"/>
      <c r="G195" s="16"/>
      <c r="H195" s="22"/>
      <c r="I195" s="26"/>
      <c r="J195" s="15"/>
      <c r="K195" s="22"/>
      <c r="L195" s="25"/>
    </row>
    <row r="196" spans="1:12" customFormat="1" ht="13" x14ac:dyDescent="0.3">
      <c r="A196" s="136" t="s">
        <v>173</v>
      </c>
      <c r="B196" s="263" t="str">
        <f>VLOOKUP($A196,'G3_2 Unit Costs'!$A$18:$L$33,2,FALSE)</f>
        <v>Sliding Barrel Bolt Straight Lock</v>
      </c>
      <c r="C196" s="266" t="str">
        <f t="shared" ref="C196" si="268">$B$7</f>
        <v>FC</v>
      </c>
      <c r="D196" s="39">
        <v>1</v>
      </c>
      <c r="E196" s="15">
        <f>VLOOKUP($A196,'G3_2 Unit Costs'!$A$18:$L$33,5,FALSE)</f>
        <v>0</v>
      </c>
      <c r="F196" s="15">
        <f t="shared" ref="F196" si="269">D196*E196</f>
        <v>0</v>
      </c>
      <c r="G196" s="16">
        <f t="shared" ref="G196" si="270">$B$8</f>
        <v>0.1</v>
      </c>
      <c r="H196" s="22">
        <f t="shared" ref="H196" si="271">IF(G196&lt;&gt;0,F196/G196,0)</f>
        <v>0</v>
      </c>
      <c r="I196" s="27">
        <f>D196</f>
        <v>1</v>
      </c>
      <c r="J196" s="15">
        <f>VLOOKUP($A196,'G3_2 Unit Costs'!$A$18:$L$33,10,FALSE)</f>
        <v>0</v>
      </c>
      <c r="K196" s="22">
        <f t="shared" ref="K196" si="272">I196*J196</f>
        <v>0</v>
      </c>
      <c r="L196" s="25">
        <f t="shared" ref="L196" si="273">IF(OR(J196&gt;0,H196&gt;0),H196+K196,0)</f>
        <v>0</v>
      </c>
    </row>
    <row r="197" spans="1:12" customFormat="1" ht="13" x14ac:dyDescent="0.3">
      <c r="A197" s="136"/>
      <c r="B197" s="135"/>
      <c r="C197" s="266"/>
      <c r="D197" s="259"/>
      <c r="E197" s="15"/>
      <c r="F197" s="15"/>
      <c r="G197" s="16"/>
      <c r="H197" s="22"/>
      <c r="I197" s="26"/>
      <c r="J197" s="15"/>
      <c r="K197" s="22"/>
      <c r="L197" s="25"/>
    </row>
    <row r="198" spans="1:12" customFormat="1" ht="13" x14ac:dyDescent="0.3">
      <c r="A198" s="136"/>
      <c r="B198" s="135" t="s">
        <v>193</v>
      </c>
      <c r="C198" s="266"/>
      <c r="D198" s="259"/>
      <c r="E198" s="15"/>
      <c r="F198" s="15"/>
      <c r="G198" s="16"/>
      <c r="H198" s="22"/>
      <c r="I198" s="26"/>
      <c r="J198" s="15"/>
      <c r="K198" s="22"/>
      <c r="L198" s="25"/>
    </row>
    <row r="199" spans="1:12" customFormat="1" ht="13" x14ac:dyDescent="0.3">
      <c r="A199" s="136" t="s">
        <v>173</v>
      </c>
      <c r="B199" s="263" t="str">
        <f>VLOOKUP($A199,'G3_2 Unit Costs'!$A$18:$L$33,2,FALSE)</f>
        <v>Sliding Barrel Bolt Straight Lock</v>
      </c>
      <c r="C199" s="266" t="str">
        <f t="shared" ref="C199" si="274">$B$7</f>
        <v>FC</v>
      </c>
      <c r="D199" s="39">
        <v>1</v>
      </c>
      <c r="E199" s="15">
        <f>VLOOKUP($A199,'G3_2 Unit Costs'!$A$18:$L$33,5,FALSE)</f>
        <v>0</v>
      </c>
      <c r="F199" s="15">
        <f t="shared" ref="F199" si="275">D199*E199</f>
        <v>0</v>
      </c>
      <c r="G199" s="16">
        <f t="shared" ref="G199" si="276">$B$8</f>
        <v>0.1</v>
      </c>
      <c r="H199" s="22">
        <f t="shared" ref="H199" si="277">IF(G199&lt;&gt;0,F199/G199,0)</f>
        <v>0</v>
      </c>
      <c r="I199" s="27">
        <f>D199</f>
        <v>1</v>
      </c>
      <c r="J199" s="15">
        <f>VLOOKUP($A199,'G3_2 Unit Costs'!$A$18:$L$33,10,FALSE)</f>
        <v>0</v>
      </c>
      <c r="K199" s="22">
        <f t="shared" ref="K199" si="278">I199*J199</f>
        <v>0</v>
      </c>
      <c r="L199" s="25">
        <f t="shared" ref="L199" si="279">IF(OR(J199&gt;0,H199&gt;0),H199+K199,0)</f>
        <v>0</v>
      </c>
    </row>
    <row r="200" spans="1:12" customFormat="1" ht="13" x14ac:dyDescent="0.3">
      <c r="A200" s="136"/>
      <c r="B200" s="135"/>
      <c r="C200" s="266"/>
      <c r="D200" s="259"/>
      <c r="E200" s="15"/>
      <c r="F200" s="15"/>
      <c r="G200" s="16"/>
      <c r="H200" s="22"/>
      <c r="I200" s="26"/>
      <c r="J200" s="15"/>
      <c r="K200" s="22"/>
      <c r="L200" s="25"/>
    </row>
    <row r="201" spans="1:12" customFormat="1" ht="13" x14ac:dyDescent="0.3">
      <c r="A201" s="136"/>
      <c r="B201" s="135" t="s">
        <v>194</v>
      </c>
      <c r="C201" s="266"/>
      <c r="D201" s="259"/>
      <c r="E201" s="15"/>
      <c r="F201" s="15"/>
      <c r="G201" s="16"/>
      <c r="H201" s="22"/>
      <c r="I201" s="26"/>
      <c r="J201" s="15"/>
      <c r="K201" s="22"/>
      <c r="L201" s="25"/>
    </row>
    <row r="202" spans="1:12" customFormat="1" ht="13" x14ac:dyDescent="0.3">
      <c r="A202" s="136" t="s">
        <v>173</v>
      </c>
      <c r="B202" s="263" t="str">
        <f>VLOOKUP($A202,'G3_2 Unit Costs'!$A$18:$L$33,2,FALSE)</f>
        <v>Sliding Barrel Bolt Straight Lock</v>
      </c>
      <c r="C202" s="266" t="str">
        <f t="shared" ref="C202" si="280">$B$7</f>
        <v>FC</v>
      </c>
      <c r="D202" s="39">
        <v>1</v>
      </c>
      <c r="E202" s="15">
        <f>VLOOKUP($A202,'G3_2 Unit Costs'!$A$18:$L$33,5,FALSE)</f>
        <v>0</v>
      </c>
      <c r="F202" s="15">
        <f t="shared" ref="F202" si="281">D202*E202</f>
        <v>0</v>
      </c>
      <c r="G202" s="16">
        <f t="shared" ref="G202" si="282">$B$8</f>
        <v>0.1</v>
      </c>
      <c r="H202" s="22">
        <f t="shared" ref="H202" si="283">IF(G202&lt;&gt;0,F202/G202,0)</f>
        <v>0</v>
      </c>
      <c r="I202" s="27">
        <f>D202</f>
        <v>1</v>
      </c>
      <c r="J202" s="15">
        <f>VLOOKUP($A202,'G3_2 Unit Costs'!$A$18:$L$33,10,FALSE)</f>
        <v>0</v>
      </c>
      <c r="K202" s="22">
        <f t="shared" ref="K202" si="284">I202*J202</f>
        <v>0</v>
      </c>
      <c r="L202" s="25">
        <f t="shared" ref="L202" si="285">IF(OR(J202&gt;0,H202&gt;0),H202+K202,0)</f>
        <v>0</v>
      </c>
    </row>
    <row r="203" spans="1:12" customFormat="1" ht="13" x14ac:dyDescent="0.3">
      <c r="A203" s="136"/>
      <c r="B203" s="135"/>
      <c r="C203" s="266"/>
      <c r="D203" s="259"/>
      <c r="E203" s="15"/>
      <c r="F203" s="15"/>
      <c r="G203" s="16"/>
      <c r="H203" s="22"/>
      <c r="I203" s="26"/>
      <c r="J203" s="15"/>
      <c r="K203" s="22"/>
      <c r="L203" s="25"/>
    </row>
    <row r="204" spans="1:12" customFormat="1" ht="13" x14ac:dyDescent="0.3">
      <c r="A204" s="136"/>
      <c r="B204" s="135" t="s">
        <v>195</v>
      </c>
      <c r="C204" s="266"/>
      <c r="D204" s="259"/>
      <c r="E204" s="15"/>
      <c r="F204" s="15"/>
      <c r="G204" s="16"/>
      <c r="H204" s="22"/>
      <c r="I204" s="26"/>
      <c r="J204" s="15"/>
      <c r="K204" s="22"/>
      <c r="L204" s="25"/>
    </row>
    <row r="205" spans="1:12" customFormat="1" ht="13" x14ac:dyDescent="0.3">
      <c r="A205" s="136" t="s">
        <v>173</v>
      </c>
      <c r="B205" s="263" t="str">
        <f>VLOOKUP($A205,'G3_2 Unit Costs'!$A$18:$L$33,2,FALSE)</f>
        <v>Sliding Barrel Bolt Straight Lock</v>
      </c>
      <c r="C205" s="266" t="str">
        <f t="shared" ref="C205" si="286">$B$7</f>
        <v>FC</v>
      </c>
      <c r="D205" s="39">
        <v>1</v>
      </c>
      <c r="E205" s="15">
        <f>VLOOKUP($A205,'G3_2 Unit Costs'!$A$18:$L$33,5,FALSE)</f>
        <v>0</v>
      </c>
      <c r="F205" s="15">
        <f t="shared" ref="F205" si="287">D205*E205</f>
        <v>0</v>
      </c>
      <c r="G205" s="16">
        <f t="shared" ref="G205" si="288">$B$8</f>
        <v>0.1</v>
      </c>
      <c r="H205" s="22">
        <f t="shared" ref="H205" si="289">IF(G205&lt;&gt;0,F205/G205,0)</f>
        <v>0</v>
      </c>
      <c r="I205" s="27">
        <f>D205</f>
        <v>1</v>
      </c>
      <c r="J205" s="15">
        <f>VLOOKUP($A205,'G3_2 Unit Costs'!$A$18:$L$33,10,FALSE)</f>
        <v>0</v>
      </c>
      <c r="K205" s="22">
        <f t="shared" ref="K205" si="290">I205*J205</f>
        <v>0</v>
      </c>
      <c r="L205" s="25">
        <f t="shared" ref="L205" si="291">IF(OR(J205&gt;0,H205&gt;0),H205+K205,0)</f>
        <v>0</v>
      </c>
    </row>
    <row r="206" spans="1:12" customFormat="1" ht="13" x14ac:dyDescent="0.3">
      <c r="A206" s="136"/>
      <c r="B206" s="135"/>
      <c r="C206" s="266"/>
      <c r="D206" s="259"/>
      <c r="E206" s="15"/>
      <c r="F206" s="15"/>
      <c r="G206" s="16"/>
      <c r="H206" s="22"/>
      <c r="I206" s="26"/>
      <c r="J206" s="15"/>
      <c r="K206" s="22"/>
      <c r="L206" s="25"/>
    </row>
    <row r="207" spans="1:12" customFormat="1" ht="13" x14ac:dyDescent="0.3">
      <c r="A207" s="136"/>
      <c r="B207" s="135" t="s">
        <v>196</v>
      </c>
      <c r="C207" s="266"/>
      <c r="D207" s="259"/>
      <c r="E207" s="15"/>
      <c r="F207" s="15"/>
      <c r="G207" s="16"/>
      <c r="H207" s="22"/>
      <c r="I207" s="26"/>
      <c r="J207" s="15"/>
      <c r="K207" s="22"/>
      <c r="L207" s="25"/>
    </row>
    <row r="208" spans="1:12" customFormat="1" ht="13" x14ac:dyDescent="0.3">
      <c r="A208" s="136" t="s">
        <v>173</v>
      </c>
      <c r="B208" s="263" t="str">
        <f>VLOOKUP($A208,'G3_2 Unit Costs'!$A$18:$L$33,2,FALSE)</f>
        <v>Sliding Barrel Bolt Straight Lock</v>
      </c>
      <c r="C208" s="266" t="str">
        <f t="shared" ref="C208" si="292">$B$7</f>
        <v>FC</v>
      </c>
      <c r="D208" s="39">
        <v>1</v>
      </c>
      <c r="E208" s="15">
        <f>VLOOKUP($A208,'G3_2 Unit Costs'!$A$18:$L$33,5,FALSE)</f>
        <v>0</v>
      </c>
      <c r="F208" s="15">
        <f t="shared" ref="F208" si="293">D208*E208</f>
        <v>0</v>
      </c>
      <c r="G208" s="16">
        <f t="shared" ref="G208" si="294">$B$8</f>
        <v>0.1</v>
      </c>
      <c r="H208" s="22">
        <f t="shared" ref="H208" si="295">IF(G208&lt;&gt;0,F208/G208,0)</f>
        <v>0</v>
      </c>
      <c r="I208" s="27">
        <f>D208</f>
        <v>1</v>
      </c>
      <c r="J208" s="15">
        <f>VLOOKUP($A208,'G3_2 Unit Costs'!$A$18:$L$33,10,FALSE)</f>
        <v>0</v>
      </c>
      <c r="K208" s="22">
        <f t="shared" ref="K208" si="296">I208*J208</f>
        <v>0</v>
      </c>
      <c r="L208" s="25">
        <f t="shared" ref="L208" si="297">IF(OR(J208&gt;0,H208&gt;0),H208+K208,0)</f>
        <v>0</v>
      </c>
    </row>
    <row r="209" spans="1:12" customFormat="1" ht="13" x14ac:dyDescent="0.3">
      <c r="A209" s="136"/>
      <c r="B209" s="135"/>
      <c r="C209" s="266"/>
      <c r="D209" s="259"/>
      <c r="E209" s="15"/>
      <c r="F209" s="15"/>
      <c r="G209" s="16"/>
      <c r="H209" s="22"/>
      <c r="I209" s="26"/>
      <c r="J209" s="15"/>
      <c r="K209" s="22"/>
      <c r="L209" s="25"/>
    </row>
    <row r="210" spans="1:12" customFormat="1" ht="13" x14ac:dyDescent="0.3">
      <c r="A210" s="136"/>
      <c r="B210" s="135" t="s">
        <v>197</v>
      </c>
      <c r="C210" s="266"/>
      <c r="D210" s="259"/>
      <c r="E210" s="15"/>
      <c r="F210" s="15"/>
      <c r="G210" s="16"/>
      <c r="H210" s="22"/>
      <c r="I210" s="26"/>
      <c r="J210" s="15"/>
      <c r="K210" s="22"/>
      <c r="L210" s="25"/>
    </row>
    <row r="211" spans="1:12" customFormat="1" ht="13" x14ac:dyDescent="0.3">
      <c r="A211" s="136" t="s">
        <v>173</v>
      </c>
      <c r="B211" s="263" t="str">
        <f>VLOOKUP($A211,'G3_2 Unit Costs'!$A$18:$L$33,2,FALSE)</f>
        <v>Sliding Barrel Bolt Straight Lock</v>
      </c>
      <c r="C211" s="266" t="str">
        <f t="shared" ref="C211" si="298">$B$7</f>
        <v>FC</v>
      </c>
      <c r="D211" s="39">
        <v>1</v>
      </c>
      <c r="E211" s="15">
        <f>VLOOKUP($A211,'G3_2 Unit Costs'!$A$18:$L$33,5,FALSE)</f>
        <v>0</v>
      </c>
      <c r="F211" s="15">
        <f t="shared" ref="F211" si="299">D211*E211</f>
        <v>0</v>
      </c>
      <c r="G211" s="16">
        <f t="shared" ref="G211" si="300">$B$8</f>
        <v>0.1</v>
      </c>
      <c r="H211" s="22">
        <f t="shared" ref="H211" si="301">IF(G211&lt;&gt;0,F211/G211,0)</f>
        <v>0</v>
      </c>
      <c r="I211" s="27">
        <f>D211</f>
        <v>1</v>
      </c>
      <c r="J211" s="15">
        <f>VLOOKUP($A211,'G3_2 Unit Costs'!$A$18:$L$33,10,FALSE)</f>
        <v>0</v>
      </c>
      <c r="K211" s="22">
        <f t="shared" ref="K211" si="302">I211*J211</f>
        <v>0</v>
      </c>
      <c r="L211" s="25">
        <f t="shared" ref="L211" si="303">IF(OR(J211&gt;0,H211&gt;0),H211+K211,0)</f>
        <v>0</v>
      </c>
    </row>
    <row r="212" spans="1:12" customFormat="1" ht="13" x14ac:dyDescent="0.3">
      <c r="A212" s="136"/>
      <c r="B212" s="135"/>
      <c r="C212" s="266"/>
      <c r="D212" s="259"/>
      <c r="E212" s="15"/>
      <c r="F212" s="15"/>
      <c r="G212" s="16"/>
      <c r="H212" s="22"/>
      <c r="I212" s="26"/>
      <c r="J212" s="15"/>
      <c r="K212" s="22"/>
      <c r="L212" s="25"/>
    </row>
    <row r="213" spans="1:12" customFormat="1" ht="13" x14ac:dyDescent="0.3">
      <c r="A213" s="136"/>
      <c r="B213" s="135" t="s">
        <v>198</v>
      </c>
      <c r="C213" s="266"/>
      <c r="D213" s="259"/>
      <c r="E213" s="15"/>
      <c r="F213" s="15"/>
      <c r="G213" s="16"/>
      <c r="H213" s="22"/>
      <c r="I213" s="26"/>
      <c r="J213" s="15"/>
      <c r="K213" s="22"/>
      <c r="L213" s="25"/>
    </row>
    <row r="214" spans="1:12" customFormat="1" ht="13" x14ac:dyDescent="0.3">
      <c r="A214" s="136" t="s">
        <v>152</v>
      </c>
      <c r="B214" s="263" t="str">
        <f>VLOOKUP($A214,'G3_2 Unit Costs'!$A$18:$L$33,2,FALSE)</f>
        <v>Fence per m</v>
      </c>
      <c r="C214" s="266" t="str">
        <f t="shared" ref="C214:C216" si="304">$B$7</f>
        <v>FC</v>
      </c>
      <c r="D214" s="39">
        <v>120</v>
      </c>
      <c r="E214" s="15">
        <f>VLOOKUP($A214,'G3_2 Unit Costs'!$A$18:$L$33,5,FALSE)</f>
        <v>0</v>
      </c>
      <c r="F214" s="15">
        <f t="shared" ref="F214:F216" si="305">D214*E214</f>
        <v>0</v>
      </c>
      <c r="G214" s="16">
        <f t="shared" ref="G214:G249" si="306">$B$8</f>
        <v>0.1</v>
      </c>
      <c r="H214" s="22">
        <f t="shared" ref="H214:H216" si="307">IF(G214&lt;&gt;0,F214/G214,0)</f>
        <v>0</v>
      </c>
      <c r="I214" s="27">
        <f>D214</f>
        <v>120</v>
      </c>
      <c r="J214" s="15">
        <f>VLOOKUP($A214,'G3_2 Unit Costs'!$A$18:$L$33,10,FALSE)</f>
        <v>0</v>
      </c>
      <c r="K214" s="22">
        <f t="shared" ref="K214:K216" si="308">I214*J214</f>
        <v>0</v>
      </c>
      <c r="L214" s="25">
        <f t="shared" ref="L214:L216" si="309">IF(OR(J214&gt;0,H214&gt;0),H214+K214,0)</f>
        <v>0</v>
      </c>
    </row>
    <row r="215" spans="1:12" customFormat="1" ht="13" x14ac:dyDescent="0.3">
      <c r="A215" s="136" t="s">
        <v>199</v>
      </c>
      <c r="B215" s="263" t="s">
        <v>154</v>
      </c>
      <c r="C215" s="266" t="str">
        <f t="shared" si="304"/>
        <v>FC</v>
      </c>
      <c r="D215" s="39">
        <v>1</v>
      </c>
      <c r="E215" s="6"/>
      <c r="F215" s="15">
        <f t="shared" si="305"/>
        <v>0</v>
      </c>
      <c r="G215" s="16">
        <f t="shared" si="306"/>
        <v>0.1</v>
      </c>
      <c r="H215" s="22">
        <f t="shared" si="307"/>
        <v>0</v>
      </c>
      <c r="I215" s="27">
        <v>1</v>
      </c>
      <c r="J215" s="6"/>
      <c r="K215" s="22">
        <f t="shared" si="308"/>
        <v>0</v>
      </c>
      <c r="L215" s="25">
        <f t="shared" si="309"/>
        <v>0</v>
      </c>
    </row>
    <row r="216" spans="1:12" customFormat="1" ht="25.5" x14ac:dyDescent="0.3">
      <c r="A216" s="136" t="s">
        <v>187</v>
      </c>
      <c r="B216" s="264" t="str">
        <f>VLOOKUP($A216,'G3_2 Unit Costs'!$A$18:$L$33,2,FALSE)</f>
        <v>Double swing type perimeter gate (4200 x 2500 mm)</v>
      </c>
      <c r="C216" s="266" t="str">
        <f t="shared" si="304"/>
        <v>FC</v>
      </c>
      <c r="D216" s="39">
        <v>1</v>
      </c>
      <c r="E216" s="15">
        <f>VLOOKUP($A216,'G3_2 Unit Costs'!$A$18:$L$33,5,FALSE)</f>
        <v>0</v>
      </c>
      <c r="F216" s="15">
        <f t="shared" si="305"/>
        <v>0</v>
      </c>
      <c r="G216" s="16">
        <f t="shared" si="306"/>
        <v>0.1</v>
      </c>
      <c r="H216" s="22">
        <f t="shared" si="307"/>
        <v>0</v>
      </c>
      <c r="I216" s="27">
        <f>D216</f>
        <v>1</v>
      </c>
      <c r="J216" s="15">
        <f>VLOOKUP($A216,'G3_2 Unit Costs'!$A$18:$L$33,10,FALSE)</f>
        <v>0</v>
      </c>
      <c r="K216" s="22">
        <f t="shared" si="308"/>
        <v>0</v>
      </c>
      <c r="L216" s="25">
        <f t="shared" si="309"/>
        <v>0</v>
      </c>
    </row>
    <row r="217" spans="1:12" customFormat="1" ht="13" x14ac:dyDescent="0.3">
      <c r="A217" s="136"/>
      <c r="B217" s="263"/>
      <c r="C217" s="266"/>
      <c r="D217" s="259"/>
      <c r="E217" s="15"/>
      <c r="F217" s="15"/>
      <c r="G217" s="16"/>
      <c r="H217" s="22"/>
      <c r="I217" s="26"/>
      <c r="J217" s="15"/>
      <c r="K217" s="22"/>
      <c r="L217" s="25"/>
    </row>
    <row r="218" spans="1:12" customFormat="1" ht="13" x14ac:dyDescent="0.3">
      <c r="A218" s="136"/>
      <c r="B218" s="135" t="s">
        <v>200</v>
      </c>
      <c r="C218" s="266"/>
      <c r="D218" s="259"/>
      <c r="E218" s="15"/>
      <c r="F218" s="15"/>
      <c r="G218" s="16"/>
      <c r="H218" s="22"/>
      <c r="I218" s="26"/>
      <c r="J218" s="15"/>
      <c r="K218" s="22"/>
      <c r="L218" s="25"/>
    </row>
    <row r="219" spans="1:12" customFormat="1" ht="13" x14ac:dyDescent="0.3">
      <c r="A219" s="136" t="s">
        <v>152</v>
      </c>
      <c r="B219" s="263" t="str">
        <f>VLOOKUP($A219,'G3_2 Unit Costs'!$A$18:$L$33,2,FALSE)</f>
        <v>Fence per m</v>
      </c>
      <c r="C219" s="266" t="str">
        <f t="shared" ref="C219:C221" si="310">$B$7</f>
        <v>FC</v>
      </c>
      <c r="D219" s="39">
        <v>100</v>
      </c>
      <c r="E219" s="15">
        <f>VLOOKUP($A219,'G3_2 Unit Costs'!$A$18:$L$33,5,FALSE)</f>
        <v>0</v>
      </c>
      <c r="F219" s="15">
        <f t="shared" ref="F219:F221" si="311">D219*E219</f>
        <v>0</v>
      </c>
      <c r="G219" s="16">
        <f t="shared" si="306"/>
        <v>0.1</v>
      </c>
      <c r="H219" s="22">
        <f t="shared" ref="H219:H221" si="312">IF(G219&lt;&gt;0,F219/G219,0)</f>
        <v>0</v>
      </c>
      <c r="I219" s="27">
        <f>D219</f>
        <v>100</v>
      </c>
      <c r="J219" s="15">
        <f>VLOOKUP($A219,'G3_2 Unit Costs'!$A$18:$L$33,10,FALSE)</f>
        <v>0</v>
      </c>
      <c r="K219" s="22">
        <f t="shared" ref="K219:K221" si="313">I219*J219</f>
        <v>0</v>
      </c>
      <c r="L219" s="25">
        <f t="shared" ref="L219:L221" si="314">IF(OR(J219&gt;0,H219&gt;0),H219+K219,0)</f>
        <v>0</v>
      </c>
    </row>
    <row r="220" spans="1:12" customFormat="1" ht="13" x14ac:dyDescent="0.3">
      <c r="A220" s="136" t="s">
        <v>201</v>
      </c>
      <c r="B220" s="263" t="s">
        <v>154</v>
      </c>
      <c r="C220" s="266" t="str">
        <f t="shared" si="310"/>
        <v>FC</v>
      </c>
      <c r="D220" s="39">
        <v>1</v>
      </c>
      <c r="E220" s="6"/>
      <c r="F220" s="15">
        <f t="shared" si="311"/>
        <v>0</v>
      </c>
      <c r="G220" s="16">
        <f t="shared" si="306"/>
        <v>0.1</v>
      </c>
      <c r="H220" s="22">
        <f t="shared" si="312"/>
        <v>0</v>
      </c>
      <c r="I220" s="27">
        <v>1</v>
      </c>
      <c r="J220" s="6"/>
      <c r="K220" s="22">
        <f t="shared" si="313"/>
        <v>0</v>
      </c>
      <c r="L220" s="25">
        <f t="shared" si="314"/>
        <v>0</v>
      </c>
    </row>
    <row r="221" spans="1:12" customFormat="1" ht="25.5" x14ac:dyDescent="0.3">
      <c r="A221" s="136" t="s">
        <v>187</v>
      </c>
      <c r="B221" s="264" t="str">
        <f>VLOOKUP($A221,'G3_2 Unit Costs'!$A$18:$L$33,2,FALSE)</f>
        <v>Double swing type perimeter gate (4200 x 2500 mm)</v>
      </c>
      <c r="C221" s="266" t="str">
        <f t="shared" si="310"/>
        <v>FC</v>
      </c>
      <c r="D221" s="39">
        <v>1</v>
      </c>
      <c r="E221" s="15">
        <f>VLOOKUP($A221,'G3_2 Unit Costs'!$A$18:$L$33,5,FALSE)</f>
        <v>0</v>
      </c>
      <c r="F221" s="15">
        <f t="shared" si="311"/>
        <v>0</v>
      </c>
      <c r="G221" s="16">
        <f t="shared" si="306"/>
        <v>0.1</v>
      </c>
      <c r="H221" s="22">
        <f t="shared" si="312"/>
        <v>0</v>
      </c>
      <c r="I221" s="27">
        <f>D221</f>
        <v>1</v>
      </c>
      <c r="J221" s="15">
        <f>VLOOKUP($A221,'G3_2 Unit Costs'!$A$18:$L$33,10,FALSE)</f>
        <v>0</v>
      </c>
      <c r="K221" s="22">
        <f t="shared" si="313"/>
        <v>0</v>
      </c>
      <c r="L221" s="25">
        <f t="shared" si="314"/>
        <v>0</v>
      </c>
    </row>
    <row r="222" spans="1:12" customFormat="1" ht="13" x14ac:dyDescent="0.3">
      <c r="A222" s="136"/>
      <c r="B222" s="263"/>
      <c r="C222" s="266"/>
      <c r="D222" s="259"/>
      <c r="E222" s="15"/>
      <c r="F222" s="15"/>
      <c r="G222" s="16"/>
      <c r="H222" s="22"/>
      <c r="I222" s="26"/>
      <c r="J222" s="15"/>
      <c r="K222" s="22"/>
      <c r="L222" s="25"/>
    </row>
    <row r="223" spans="1:12" customFormat="1" ht="13" x14ac:dyDescent="0.3">
      <c r="A223" s="136"/>
      <c r="B223" s="135" t="s">
        <v>202</v>
      </c>
      <c r="C223" s="266"/>
      <c r="D223" s="259"/>
      <c r="E223" s="15"/>
      <c r="F223" s="15"/>
      <c r="G223" s="16"/>
      <c r="H223" s="22"/>
      <c r="I223" s="26"/>
      <c r="J223" s="15"/>
      <c r="K223" s="22"/>
      <c r="L223" s="25"/>
    </row>
    <row r="224" spans="1:12" customFormat="1" ht="13" x14ac:dyDescent="0.3">
      <c r="A224" s="136" t="s">
        <v>152</v>
      </c>
      <c r="B224" s="263" t="str">
        <f>VLOOKUP($A224,'G3_2 Unit Costs'!$A$18:$L$33,2,FALSE)</f>
        <v>Fence per m</v>
      </c>
      <c r="C224" s="266" t="str">
        <f t="shared" ref="C224:C228" si="315">$B$7</f>
        <v>FC</v>
      </c>
      <c r="D224" s="39">
        <v>60</v>
      </c>
      <c r="E224" s="15">
        <f>VLOOKUP($A224,'G3_2 Unit Costs'!$A$18:$L$33,5,FALSE)</f>
        <v>0</v>
      </c>
      <c r="F224" s="15">
        <f t="shared" ref="F224:F228" si="316">D224*E224</f>
        <v>0</v>
      </c>
      <c r="G224" s="16">
        <f t="shared" si="306"/>
        <v>0.1</v>
      </c>
      <c r="H224" s="22">
        <f t="shared" ref="H224:H228" si="317">IF(G224&lt;&gt;0,F224/G224,0)</f>
        <v>0</v>
      </c>
      <c r="I224" s="27">
        <f>D224</f>
        <v>60</v>
      </c>
      <c r="J224" s="15">
        <f>VLOOKUP($A224,'G3_2 Unit Costs'!$A$18:$L$33,10,FALSE)</f>
        <v>0</v>
      </c>
      <c r="K224" s="22">
        <f t="shared" ref="K224:K228" si="318">I224*J224</f>
        <v>0</v>
      </c>
      <c r="L224" s="25">
        <f t="shared" ref="L224:L228" si="319">IF(OR(J224&gt;0,H224&gt;0),H224+K224,0)</f>
        <v>0</v>
      </c>
    </row>
    <row r="225" spans="1:12" customFormat="1" ht="13" x14ac:dyDescent="0.3">
      <c r="A225" s="136" t="s">
        <v>203</v>
      </c>
      <c r="B225" s="263" t="s">
        <v>154</v>
      </c>
      <c r="C225" s="266" t="str">
        <f t="shared" si="315"/>
        <v>FC</v>
      </c>
      <c r="D225" s="39">
        <v>1</v>
      </c>
      <c r="E225" s="6"/>
      <c r="F225" s="15">
        <f t="shared" si="316"/>
        <v>0</v>
      </c>
      <c r="G225" s="16">
        <f t="shared" si="306"/>
        <v>0.1</v>
      </c>
      <c r="H225" s="22">
        <f t="shared" si="317"/>
        <v>0</v>
      </c>
      <c r="I225" s="27">
        <v>1</v>
      </c>
      <c r="J225" s="6"/>
      <c r="K225" s="22">
        <f t="shared" si="318"/>
        <v>0</v>
      </c>
      <c r="L225" s="25">
        <f t="shared" si="319"/>
        <v>0</v>
      </c>
    </row>
    <row r="226" spans="1:12" customFormat="1" ht="25.5" x14ac:dyDescent="0.3">
      <c r="A226" s="136" t="s">
        <v>187</v>
      </c>
      <c r="B226" s="264" t="str">
        <f>VLOOKUP($A226,'G3_2 Unit Costs'!$A$18:$L$33,2,FALSE)</f>
        <v>Double swing type perimeter gate (4200 x 2500 mm)</v>
      </c>
      <c r="C226" s="266" t="str">
        <f t="shared" si="315"/>
        <v>FC</v>
      </c>
      <c r="D226" s="39">
        <v>1</v>
      </c>
      <c r="E226" s="15">
        <f>VLOOKUP($A226,'G3_2 Unit Costs'!$A$18:$L$33,5,FALSE)</f>
        <v>0</v>
      </c>
      <c r="F226" s="15">
        <f t="shared" si="316"/>
        <v>0</v>
      </c>
      <c r="G226" s="16">
        <f t="shared" si="306"/>
        <v>0.1</v>
      </c>
      <c r="H226" s="22">
        <f t="shared" si="317"/>
        <v>0</v>
      </c>
      <c r="I226" s="27">
        <f>D226</f>
        <v>1</v>
      </c>
      <c r="J226" s="15">
        <f>VLOOKUP($A226,'G3_2 Unit Costs'!$A$18:$L$33,10,FALSE)</f>
        <v>0</v>
      </c>
      <c r="K226" s="22">
        <f t="shared" si="318"/>
        <v>0</v>
      </c>
      <c r="L226" s="25">
        <f t="shared" si="319"/>
        <v>0</v>
      </c>
    </row>
    <row r="227" spans="1:12" customFormat="1" ht="13" x14ac:dyDescent="0.3">
      <c r="A227" s="136" t="s">
        <v>173</v>
      </c>
      <c r="B227" s="263" t="str">
        <f>VLOOKUP($A227,'G3_2 Unit Costs'!$A$18:$L$33,2,FALSE)</f>
        <v>Sliding Barrel Bolt Straight Lock</v>
      </c>
      <c r="C227" s="266" t="str">
        <f t="shared" si="315"/>
        <v>FC</v>
      </c>
      <c r="D227" s="39">
        <v>1</v>
      </c>
      <c r="E227" s="15">
        <f>VLOOKUP($A227,'G3_2 Unit Costs'!$A$18:$L$33,5,FALSE)</f>
        <v>0</v>
      </c>
      <c r="F227" s="15">
        <f t="shared" si="316"/>
        <v>0</v>
      </c>
      <c r="G227" s="16">
        <f t="shared" si="306"/>
        <v>0.1</v>
      </c>
      <c r="H227" s="22">
        <f t="shared" si="317"/>
        <v>0</v>
      </c>
      <c r="I227" s="27">
        <f>D227</f>
        <v>1</v>
      </c>
      <c r="J227" s="15">
        <f>VLOOKUP($A227,'G3_2 Unit Costs'!$A$18:$L$33,10,FALSE)</f>
        <v>0</v>
      </c>
      <c r="K227" s="22">
        <f t="shared" si="318"/>
        <v>0</v>
      </c>
      <c r="L227" s="25">
        <f t="shared" si="319"/>
        <v>0</v>
      </c>
    </row>
    <row r="228" spans="1:12" customFormat="1" ht="13" x14ac:dyDescent="0.3">
      <c r="A228" s="136" t="s">
        <v>189</v>
      </c>
      <c r="B228" s="263" t="str">
        <f>VLOOKUP($A228,'G3_2 Unit Costs'!$A$18:$L$33,2,FALSE)</f>
        <v>Padlock protector</v>
      </c>
      <c r="C228" s="266" t="str">
        <f t="shared" si="315"/>
        <v>FC</v>
      </c>
      <c r="D228" s="39">
        <v>1</v>
      </c>
      <c r="E228" s="15">
        <f>VLOOKUP($A228,'G3_2 Unit Costs'!$A$18:$L$33,5,FALSE)</f>
        <v>0</v>
      </c>
      <c r="F228" s="15">
        <f t="shared" si="316"/>
        <v>0</v>
      </c>
      <c r="G228" s="16">
        <f t="shared" si="306"/>
        <v>0.1</v>
      </c>
      <c r="H228" s="22">
        <f t="shared" si="317"/>
        <v>0</v>
      </c>
      <c r="I228" s="27">
        <f>D228</f>
        <v>1</v>
      </c>
      <c r="J228" s="15">
        <f>VLOOKUP($A228,'G3_2 Unit Costs'!$A$18:$L$33,10,FALSE)</f>
        <v>0</v>
      </c>
      <c r="K228" s="22">
        <f t="shared" si="318"/>
        <v>0</v>
      </c>
      <c r="L228" s="25">
        <f t="shared" si="319"/>
        <v>0</v>
      </c>
    </row>
    <row r="229" spans="1:12" customFormat="1" ht="13" x14ac:dyDescent="0.3">
      <c r="A229" s="136"/>
      <c r="B229" s="263"/>
      <c r="C229" s="266"/>
      <c r="D229" s="259"/>
      <c r="E229" s="15"/>
      <c r="F229" s="15"/>
      <c r="G229" s="16"/>
      <c r="H229" s="22"/>
      <c r="I229" s="26"/>
      <c r="J229" s="15"/>
      <c r="K229" s="22"/>
      <c r="L229" s="25"/>
    </row>
    <row r="230" spans="1:12" customFormat="1" ht="13" x14ac:dyDescent="0.3">
      <c r="A230" s="136"/>
      <c r="B230" s="135" t="s">
        <v>204</v>
      </c>
      <c r="C230" s="266"/>
      <c r="D230" s="259"/>
      <c r="E230" s="15"/>
      <c r="F230" s="15"/>
      <c r="G230" s="16"/>
      <c r="H230" s="22"/>
      <c r="I230" s="26"/>
      <c r="J230" s="15"/>
      <c r="K230" s="22"/>
      <c r="L230" s="25"/>
    </row>
    <row r="231" spans="1:12" customFormat="1" ht="13" x14ac:dyDescent="0.3">
      <c r="A231" s="136" t="s">
        <v>152</v>
      </c>
      <c r="B231" s="263" t="str">
        <f>VLOOKUP($A231,'G3_2 Unit Costs'!$A$18:$L$33,2,FALSE)</f>
        <v>Fence per m</v>
      </c>
      <c r="C231" s="266" t="str">
        <f t="shared" ref="C231:C234" si="320">$B$7</f>
        <v>FC</v>
      </c>
      <c r="D231" s="39">
        <v>25</v>
      </c>
      <c r="E231" s="15">
        <f>VLOOKUP($A231,'G3_2 Unit Costs'!$A$18:$L$33,5,FALSE)</f>
        <v>0</v>
      </c>
      <c r="F231" s="15">
        <f t="shared" ref="F231:F234" si="321">D231*E231</f>
        <v>0</v>
      </c>
      <c r="G231" s="16">
        <f t="shared" si="306"/>
        <v>0.1</v>
      </c>
      <c r="H231" s="22">
        <f t="shared" ref="H231:H234" si="322">IF(G231&lt;&gt;0,F231/G231,0)</f>
        <v>0</v>
      </c>
      <c r="I231" s="27">
        <f>D231</f>
        <v>25</v>
      </c>
      <c r="J231" s="15">
        <f>VLOOKUP($A231,'G3_2 Unit Costs'!$A$18:$L$33,10,FALSE)</f>
        <v>0</v>
      </c>
      <c r="K231" s="22">
        <f t="shared" ref="K231:K234" si="323">I231*J231</f>
        <v>0</v>
      </c>
      <c r="L231" s="25">
        <f t="shared" ref="L231:L234" si="324">IF(OR(J231&gt;0,H231&gt;0),H231+K231,0)</f>
        <v>0</v>
      </c>
    </row>
    <row r="232" spans="1:12" customFormat="1" ht="13" x14ac:dyDescent="0.3">
      <c r="A232" s="136" t="s">
        <v>205</v>
      </c>
      <c r="B232" s="263" t="s">
        <v>154</v>
      </c>
      <c r="C232" s="266" t="str">
        <f t="shared" si="320"/>
        <v>FC</v>
      </c>
      <c r="D232" s="39">
        <v>1</v>
      </c>
      <c r="E232" s="6"/>
      <c r="F232" s="15">
        <f t="shared" si="321"/>
        <v>0</v>
      </c>
      <c r="G232" s="16">
        <f t="shared" si="306"/>
        <v>0.1</v>
      </c>
      <c r="H232" s="22">
        <f t="shared" si="322"/>
        <v>0</v>
      </c>
      <c r="I232" s="27">
        <v>1</v>
      </c>
      <c r="J232" s="6"/>
      <c r="K232" s="22">
        <f t="shared" si="323"/>
        <v>0</v>
      </c>
      <c r="L232" s="25">
        <f t="shared" si="324"/>
        <v>0</v>
      </c>
    </row>
    <row r="233" spans="1:12" customFormat="1" ht="13" x14ac:dyDescent="0.3">
      <c r="A233" s="136" t="s">
        <v>189</v>
      </c>
      <c r="B233" s="263" t="str">
        <f>VLOOKUP($A233,'G3_2 Unit Costs'!$A$18:$L$33,2,FALSE)</f>
        <v>Padlock protector</v>
      </c>
      <c r="C233" s="266" t="str">
        <f t="shared" si="320"/>
        <v>FC</v>
      </c>
      <c r="D233" s="39">
        <v>1</v>
      </c>
      <c r="E233" s="15">
        <f>VLOOKUP($A233,'G3_2 Unit Costs'!$A$18:$L$33,5,FALSE)</f>
        <v>0</v>
      </c>
      <c r="F233" s="15">
        <f t="shared" si="321"/>
        <v>0</v>
      </c>
      <c r="G233" s="16">
        <f t="shared" si="306"/>
        <v>0.1</v>
      </c>
      <c r="H233" s="22">
        <f t="shared" si="322"/>
        <v>0</v>
      </c>
      <c r="I233" s="27">
        <f>D233</f>
        <v>1</v>
      </c>
      <c r="J233" s="15">
        <f>VLOOKUP($A233,'G3_2 Unit Costs'!$A$18:$L$33,10,FALSE)</f>
        <v>0</v>
      </c>
      <c r="K233" s="22">
        <f t="shared" si="323"/>
        <v>0</v>
      </c>
      <c r="L233" s="25">
        <f t="shared" si="324"/>
        <v>0</v>
      </c>
    </row>
    <row r="234" spans="1:12" customFormat="1" ht="13" x14ac:dyDescent="0.3">
      <c r="A234" s="136" t="s">
        <v>173</v>
      </c>
      <c r="B234" s="263" t="str">
        <f>VLOOKUP($A234,'G3_2 Unit Costs'!$A$18:$L$33,2,FALSE)</f>
        <v>Sliding Barrel Bolt Straight Lock</v>
      </c>
      <c r="C234" s="266" t="str">
        <f t="shared" si="320"/>
        <v>FC</v>
      </c>
      <c r="D234" s="39">
        <v>1</v>
      </c>
      <c r="E234" s="15">
        <f>VLOOKUP($A234,'G3_2 Unit Costs'!$A$18:$L$33,5,FALSE)</f>
        <v>0</v>
      </c>
      <c r="F234" s="15">
        <f t="shared" si="321"/>
        <v>0</v>
      </c>
      <c r="G234" s="16">
        <f t="shared" si="306"/>
        <v>0.1</v>
      </c>
      <c r="H234" s="22">
        <f t="shared" si="322"/>
        <v>0</v>
      </c>
      <c r="I234" s="27">
        <f>D234</f>
        <v>1</v>
      </c>
      <c r="J234" s="15">
        <f>VLOOKUP($A234,'G3_2 Unit Costs'!$A$18:$L$33,10,FALSE)</f>
        <v>0</v>
      </c>
      <c r="K234" s="22">
        <f t="shared" si="323"/>
        <v>0</v>
      </c>
      <c r="L234" s="25">
        <f t="shared" si="324"/>
        <v>0</v>
      </c>
    </row>
    <row r="235" spans="1:12" customFormat="1" ht="13" x14ac:dyDescent="0.3">
      <c r="A235" s="136"/>
      <c r="B235" s="263"/>
      <c r="C235" s="266"/>
      <c r="D235" s="259"/>
      <c r="E235" s="15"/>
      <c r="F235" s="15"/>
      <c r="G235" s="16"/>
      <c r="H235" s="22"/>
      <c r="I235" s="26"/>
      <c r="J235" s="15"/>
      <c r="K235" s="22"/>
      <c r="L235" s="25"/>
    </row>
    <row r="236" spans="1:12" customFormat="1" ht="13" x14ac:dyDescent="0.3">
      <c r="A236" s="136"/>
      <c r="B236" s="135" t="s">
        <v>206</v>
      </c>
      <c r="C236" s="266"/>
      <c r="D236" s="259"/>
      <c r="E236" s="15"/>
      <c r="F236" s="15"/>
      <c r="G236" s="16"/>
      <c r="H236" s="22"/>
      <c r="I236" s="26"/>
      <c r="J236" s="15"/>
      <c r="K236" s="22"/>
      <c r="L236" s="25"/>
    </row>
    <row r="237" spans="1:12" customFormat="1" ht="13" x14ac:dyDescent="0.3">
      <c r="A237" s="136" t="s">
        <v>152</v>
      </c>
      <c r="B237" s="263" t="str">
        <f>VLOOKUP($A237,'G3_2 Unit Costs'!$A$18:$L$33,2,FALSE)</f>
        <v>Fence per m</v>
      </c>
      <c r="C237" s="266" t="str">
        <f t="shared" ref="C237:C239" si="325">$B$7</f>
        <v>FC</v>
      </c>
      <c r="D237" s="39">
        <v>40</v>
      </c>
      <c r="E237" s="15">
        <f>VLOOKUP($A237,'G3_2 Unit Costs'!$A$18:$L$33,5,FALSE)</f>
        <v>0</v>
      </c>
      <c r="F237" s="15">
        <f t="shared" ref="F237:F239" si="326">D237*E237</f>
        <v>0</v>
      </c>
      <c r="G237" s="16">
        <f t="shared" si="306"/>
        <v>0.1</v>
      </c>
      <c r="H237" s="22">
        <f t="shared" ref="H237:H239" si="327">IF(G237&lt;&gt;0,F237/G237,0)</f>
        <v>0</v>
      </c>
      <c r="I237" s="27">
        <f>D237</f>
        <v>40</v>
      </c>
      <c r="J237" s="15">
        <f>VLOOKUP($A237,'G3_2 Unit Costs'!$A$18:$L$33,10,FALSE)</f>
        <v>0</v>
      </c>
      <c r="K237" s="22">
        <f t="shared" ref="K237:K239" si="328">I237*J237</f>
        <v>0</v>
      </c>
      <c r="L237" s="25">
        <f t="shared" ref="L237:L239" si="329">IF(OR(J237&gt;0,H237&gt;0),H237+K237,0)</f>
        <v>0</v>
      </c>
    </row>
    <row r="238" spans="1:12" customFormat="1" ht="13" x14ac:dyDescent="0.3">
      <c r="A238" s="136" t="s">
        <v>207</v>
      </c>
      <c r="B238" s="263" t="s">
        <v>154</v>
      </c>
      <c r="C238" s="266" t="str">
        <f t="shared" si="325"/>
        <v>FC</v>
      </c>
      <c r="D238" s="39">
        <v>1</v>
      </c>
      <c r="E238" s="6"/>
      <c r="F238" s="15">
        <f t="shared" si="326"/>
        <v>0</v>
      </c>
      <c r="G238" s="16">
        <f t="shared" si="306"/>
        <v>0.1</v>
      </c>
      <c r="H238" s="22">
        <f t="shared" si="327"/>
        <v>0</v>
      </c>
      <c r="I238" s="27">
        <v>1</v>
      </c>
      <c r="J238" s="6"/>
      <c r="K238" s="22">
        <f t="shared" si="328"/>
        <v>0</v>
      </c>
      <c r="L238" s="25">
        <f t="shared" si="329"/>
        <v>0</v>
      </c>
    </row>
    <row r="239" spans="1:12" customFormat="1" ht="25.5" x14ac:dyDescent="0.3">
      <c r="A239" s="136" t="s">
        <v>187</v>
      </c>
      <c r="B239" s="264" t="str">
        <f>VLOOKUP($A239,'G3_2 Unit Costs'!$A$18:$L$33,2,FALSE)</f>
        <v>Double swing type perimeter gate (4200 x 2500 mm)</v>
      </c>
      <c r="C239" s="266" t="str">
        <f t="shared" si="325"/>
        <v>FC</v>
      </c>
      <c r="D239" s="39">
        <v>1</v>
      </c>
      <c r="E239" s="15">
        <f>VLOOKUP($A239,'G3_2 Unit Costs'!$A$18:$L$33,5,FALSE)</f>
        <v>0</v>
      </c>
      <c r="F239" s="15">
        <f t="shared" si="326"/>
        <v>0</v>
      </c>
      <c r="G239" s="16">
        <f t="shared" si="306"/>
        <v>0.1</v>
      </c>
      <c r="H239" s="22">
        <f t="shared" si="327"/>
        <v>0</v>
      </c>
      <c r="I239" s="27">
        <f>D239</f>
        <v>1</v>
      </c>
      <c r="J239" s="15">
        <f>VLOOKUP($A239,'G3_2 Unit Costs'!$A$18:$L$33,10,FALSE)</f>
        <v>0</v>
      </c>
      <c r="K239" s="22">
        <f t="shared" si="328"/>
        <v>0</v>
      </c>
      <c r="L239" s="25">
        <f t="shared" si="329"/>
        <v>0</v>
      </c>
    </row>
    <row r="240" spans="1:12" customFormat="1" ht="13" x14ac:dyDescent="0.3">
      <c r="A240" s="136"/>
      <c r="B240" s="263"/>
      <c r="C240" s="266"/>
      <c r="D240" s="259"/>
      <c r="E240" s="15"/>
      <c r="F240" s="15"/>
      <c r="G240" s="16"/>
      <c r="H240" s="22"/>
      <c r="I240" s="26"/>
      <c r="J240" s="15"/>
      <c r="K240" s="22"/>
      <c r="L240" s="25"/>
    </row>
    <row r="241" spans="1:12" customFormat="1" ht="13" x14ac:dyDescent="0.3">
      <c r="A241" s="136"/>
      <c r="B241" s="135" t="s">
        <v>208</v>
      </c>
      <c r="C241" s="266"/>
      <c r="D241" s="259"/>
      <c r="E241" s="15"/>
      <c r="F241" s="15"/>
      <c r="G241" s="16"/>
      <c r="H241" s="22"/>
      <c r="I241" s="26"/>
      <c r="J241" s="15"/>
      <c r="K241" s="22"/>
      <c r="L241" s="25"/>
    </row>
    <row r="242" spans="1:12" customFormat="1" ht="13" x14ac:dyDescent="0.3">
      <c r="A242" s="136" t="s">
        <v>152</v>
      </c>
      <c r="B242" s="263" t="str">
        <f>VLOOKUP($A242,'G3_2 Unit Costs'!$A$18:$L$33,2,FALSE)</f>
        <v>Fence per m</v>
      </c>
      <c r="C242" s="266" t="str">
        <f t="shared" ref="C242:C245" si="330">$B$7</f>
        <v>FC</v>
      </c>
      <c r="D242" s="39">
        <v>40</v>
      </c>
      <c r="E242" s="15">
        <f>VLOOKUP($A242,'G3_2 Unit Costs'!$A$18:$L$33,5,FALSE)</f>
        <v>0</v>
      </c>
      <c r="F242" s="15">
        <f t="shared" ref="F242:F245" si="331">D242*E242</f>
        <v>0</v>
      </c>
      <c r="G242" s="16">
        <f t="shared" si="306"/>
        <v>0.1</v>
      </c>
      <c r="H242" s="22">
        <f t="shared" ref="H242:H245" si="332">IF(G242&lt;&gt;0,F242/G242,0)</f>
        <v>0</v>
      </c>
      <c r="I242" s="27">
        <f>D242</f>
        <v>40</v>
      </c>
      <c r="J242" s="15">
        <f>VLOOKUP($A242,'G3_2 Unit Costs'!$A$18:$L$33,10,FALSE)</f>
        <v>0</v>
      </c>
      <c r="K242" s="22">
        <f t="shared" ref="K242:K245" si="333">I242*J242</f>
        <v>0</v>
      </c>
      <c r="L242" s="25">
        <f t="shared" ref="L242:L245" si="334">IF(OR(J242&gt;0,H242&gt;0),H242+K242,0)</f>
        <v>0</v>
      </c>
    </row>
    <row r="243" spans="1:12" customFormat="1" ht="13" x14ac:dyDescent="0.3">
      <c r="A243" s="136" t="s">
        <v>209</v>
      </c>
      <c r="B243" s="263" t="s">
        <v>154</v>
      </c>
      <c r="C243" s="266" t="str">
        <f t="shared" si="330"/>
        <v>FC</v>
      </c>
      <c r="D243" s="39">
        <v>1</v>
      </c>
      <c r="E243" s="6"/>
      <c r="F243" s="15">
        <f t="shared" si="331"/>
        <v>0</v>
      </c>
      <c r="G243" s="16">
        <f t="shared" si="306"/>
        <v>0.1</v>
      </c>
      <c r="H243" s="22">
        <f t="shared" si="332"/>
        <v>0</v>
      </c>
      <c r="I243" s="27">
        <v>1</v>
      </c>
      <c r="J243" s="6"/>
      <c r="K243" s="22">
        <f t="shared" si="333"/>
        <v>0</v>
      </c>
      <c r="L243" s="25">
        <f t="shared" si="334"/>
        <v>0</v>
      </c>
    </row>
    <row r="244" spans="1:12" customFormat="1" ht="25.5" x14ac:dyDescent="0.3">
      <c r="A244" s="136" t="s">
        <v>187</v>
      </c>
      <c r="B244" s="264" t="str">
        <f>VLOOKUP($A244,'G3_2 Unit Costs'!$A$18:$L$33,2,FALSE)</f>
        <v>Double swing type perimeter gate (4200 x 2500 mm)</v>
      </c>
      <c r="C244" s="266" t="str">
        <f t="shared" si="330"/>
        <v>FC</v>
      </c>
      <c r="D244" s="39">
        <v>1</v>
      </c>
      <c r="E244" s="15">
        <f>VLOOKUP($A244,'G3_2 Unit Costs'!$A$18:$L$33,5,FALSE)</f>
        <v>0</v>
      </c>
      <c r="F244" s="15">
        <f t="shared" si="331"/>
        <v>0</v>
      </c>
      <c r="G244" s="16">
        <f t="shared" si="306"/>
        <v>0.1</v>
      </c>
      <c r="H244" s="22">
        <f t="shared" si="332"/>
        <v>0</v>
      </c>
      <c r="I244" s="27">
        <f>D244</f>
        <v>1</v>
      </c>
      <c r="J244" s="15">
        <f>VLOOKUP($A244,'G3_2 Unit Costs'!$A$18:$L$33,10,FALSE)</f>
        <v>0</v>
      </c>
      <c r="K244" s="22">
        <f t="shared" si="333"/>
        <v>0</v>
      </c>
      <c r="L244" s="25">
        <f t="shared" si="334"/>
        <v>0</v>
      </c>
    </row>
    <row r="245" spans="1:12" customFormat="1" ht="13" x14ac:dyDescent="0.3">
      <c r="A245" s="136" t="s">
        <v>173</v>
      </c>
      <c r="B245" s="263" t="str">
        <f>VLOOKUP($A245,'G3_2 Unit Costs'!$A$18:$L$33,2,FALSE)</f>
        <v>Sliding Barrel Bolt Straight Lock</v>
      </c>
      <c r="C245" s="266" t="str">
        <f t="shared" si="330"/>
        <v>FC</v>
      </c>
      <c r="D245" s="39">
        <v>1</v>
      </c>
      <c r="E245" s="15">
        <f>VLOOKUP($A245,'G3_2 Unit Costs'!$A$18:$L$33,5,FALSE)</f>
        <v>0</v>
      </c>
      <c r="F245" s="15">
        <f t="shared" si="331"/>
        <v>0</v>
      </c>
      <c r="G245" s="16">
        <f t="shared" si="306"/>
        <v>0.1</v>
      </c>
      <c r="H245" s="22">
        <f t="shared" si="332"/>
        <v>0</v>
      </c>
      <c r="I245" s="27">
        <f>D245</f>
        <v>1</v>
      </c>
      <c r="J245" s="15">
        <f>VLOOKUP($A245,'G3_2 Unit Costs'!$A$18:$L$33,10,FALSE)</f>
        <v>0</v>
      </c>
      <c r="K245" s="22">
        <f t="shared" si="333"/>
        <v>0</v>
      </c>
      <c r="L245" s="25">
        <f t="shared" si="334"/>
        <v>0</v>
      </c>
    </row>
    <row r="246" spans="1:12" customFormat="1" ht="13" x14ac:dyDescent="0.3">
      <c r="A246" s="136"/>
      <c r="B246" s="263"/>
      <c r="C246" s="266"/>
      <c r="D246" s="259"/>
      <c r="E246" s="15"/>
      <c r="F246" s="15"/>
      <c r="G246" s="16"/>
      <c r="H246" s="22"/>
      <c r="I246" s="26"/>
      <c r="J246" s="15"/>
      <c r="K246" s="22"/>
      <c r="L246" s="25"/>
    </row>
    <row r="247" spans="1:12" customFormat="1" ht="13" x14ac:dyDescent="0.3">
      <c r="A247" s="136"/>
      <c r="B247" s="135" t="s">
        <v>210</v>
      </c>
      <c r="C247" s="266"/>
      <c r="D247" s="259"/>
      <c r="E247" s="15"/>
      <c r="F247" s="15"/>
      <c r="G247" s="16"/>
      <c r="H247" s="22"/>
      <c r="I247" s="26"/>
      <c r="J247" s="15"/>
      <c r="K247" s="22"/>
      <c r="L247" s="25"/>
    </row>
    <row r="248" spans="1:12" customFormat="1" ht="13" x14ac:dyDescent="0.3">
      <c r="A248" s="136" t="s">
        <v>152</v>
      </c>
      <c r="B248" s="263" t="str">
        <f>VLOOKUP($A248,'G3_2 Unit Costs'!$A$18:$L$33,2,FALSE)</f>
        <v>Fence per m</v>
      </c>
      <c r="C248" s="266" t="str">
        <f t="shared" ref="C248:C249" si="335">$B$7</f>
        <v>FC</v>
      </c>
      <c r="D248" s="39">
        <v>20</v>
      </c>
      <c r="E248" s="15">
        <f>VLOOKUP($A248,'G3_2 Unit Costs'!$A$18:$L$33,5,FALSE)</f>
        <v>0</v>
      </c>
      <c r="F248" s="15">
        <f t="shared" ref="F248:F249" si="336">D248*E248</f>
        <v>0</v>
      </c>
      <c r="G248" s="16">
        <f t="shared" si="306"/>
        <v>0.1</v>
      </c>
      <c r="H248" s="22">
        <f t="shared" ref="H248:H249" si="337">IF(G248&lt;&gt;0,F248/G248,0)</f>
        <v>0</v>
      </c>
      <c r="I248" s="27">
        <f>D248</f>
        <v>20</v>
      </c>
      <c r="J248" s="15">
        <f>VLOOKUP($A248,'G3_2 Unit Costs'!$A$18:$L$33,10,FALSE)</f>
        <v>0</v>
      </c>
      <c r="K248" s="22">
        <f t="shared" ref="K248:K249" si="338">I248*J248</f>
        <v>0</v>
      </c>
      <c r="L248" s="25">
        <f t="shared" ref="L248:L249" si="339">IF(OR(J248&gt;0,H248&gt;0),H248+K248,0)</f>
        <v>0</v>
      </c>
    </row>
    <row r="249" spans="1:12" customFormat="1" ht="13" x14ac:dyDescent="0.3">
      <c r="A249" s="136" t="s">
        <v>211</v>
      </c>
      <c r="B249" s="263" t="s">
        <v>154</v>
      </c>
      <c r="C249" s="266" t="str">
        <f t="shared" si="335"/>
        <v>FC</v>
      </c>
      <c r="D249" s="39">
        <f>D248</f>
        <v>20</v>
      </c>
      <c r="E249" s="6"/>
      <c r="F249" s="15">
        <f t="shared" si="336"/>
        <v>0</v>
      </c>
      <c r="G249" s="16">
        <f t="shared" si="306"/>
        <v>0.1</v>
      </c>
      <c r="H249" s="22">
        <f t="shared" si="337"/>
        <v>0</v>
      </c>
      <c r="I249" s="27">
        <f>I248</f>
        <v>20</v>
      </c>
      <c r="J249" s="6"/>
      <c r="K249" s="22">
        <f t="shared" si="338"/>
        <v>0</v>
      </c>
      <c r="L249" s="25">
        <f t="shared" si="339"/>
        <v>0</v>
      </c>
    </row>
    <row r="250" spans="1:12" customFormat="1" ht="13" x14ac:dyDescent="0.3">
      <c r="A250" s="136"/>
      <c r="B250" s="135"/>
      <c r="C250" s="266"/>
      <c r="D250" s="259"/>
      <c r="E250" s="15"/>
      <c r="F250" s="15"/>
      <c r="G250" s="16"/>
      <c r="H250" s="22"/>
      <c r="I250" s="26"/>
      <c r="J250" s="15"/>
      <c r="K250" s="22"/>
      <c r="L250" s="25"/>
    </row>
    <row r="251" spans="1:12" customFormat="1" ht="13" x14ac:dyDescent="0.3">
      <c r="A251" s="136"/>
      <c r="B251" s="135" t="s">
        <v>212</v>
      </c>
      <c r="C251" s="266"/>
      <c r="D251" s="259"/>
      <c r="E251" s="15"/>
      <c r="F251" s="15"/>
      <c r="G251" s="16"/>
      <c r="H251" s="22"/>
      <c r="I251" s="26"/>
      <c r="J251" s="15"/>
      <c r="K251" s="22"/>
      <c r="L251" s="25"/>
    </row>
    <row r="252" spans="1:12" customFormat="1" ht="13" x14ac:dyDescent="0.3">
      <c r="A252" s="136" t="s">
        <v>152</v>
      </c>
      <c r="B252" s="263" t="str">
        <f>VLOOKUP($A252,'G3_2 Unit Costs'!$A$18:$L$33,2,FALSE)</f>
        <v>Fence per m</v>
      </c>
      <c r="C252" s="266" t="str">
        <f t="shared" ref="C252:C254" si="340">$B$7</f>
        <v>FC</v>
      </c>
      <c r="D252" s="39">
        <v>100</v>
      </c>
      <c r="E252" s="15">
        <f>VLOOKUP($A252,'G3_2 Unit Costs'!$A$18:$L$33,5,FALSE)</f>
        <v>0</v>
      </c>
      <c r="F252" s="15">
        <f t="shared" ref="F252:F254" si="341">D252*E252</f>
        <v>0</v>
      </c>
      <c r="G252" s="16">
        <f t="shared" ref="G252:G254" si="342">$B$8</f>
        <v>0.1</v>
      </c>
      <c r="H252" s="22">
        <f t="shared" ref="H252:H254" si="343">IF(G252&lt;&gt;0,F252/G252,0)</f>
        <v>0</v>
      </c>
      <c r="I252" s="27">
        <f>D252</f>
        <v>100</v>
      </c>
      <c r="J252" s="15">
        <f>VLOOKUP($A252,'G3_2 Unit Costs'!$A$18:$L$33,10,FALSE)</f>
        <v>0</v>
      </c>
      <c r="K252" s="22">
        <f t="shared" ref="K252:K254" si="344">I252*J252</f>
        <v>0</v>
      </c>
      <c r="L252" s="25">
        <f t="shared" ref="L252:L254" si="345">IF(OR(J252&gt;0,H252&gt;0),H252+K252,0)</f>
        <v>0</v>
      </c>
    </row>
    <row r="253" spans="1:12" customFormat="1" ht="13" x14ac:dyDescent="0.3">
      <c r="A253" s="136" t="s">
        <v>213</v>
      </c>
      <c r="B253" s="263" t="s">
        <v>154</v>
      </c>
      <c r="C253" s="266" t="str">
        <f t="shared" si="340"/>
        <v>FC</v>
      </c>
      <c r="D253" s="39">
        <v>1</v>
      </c>
      <c r="E253" s="6"/>
      <c r="F253" s="15">
        <f t="shared" si="341"/>
        <v>0</v>
      </c>
      <c r="G253" s="16">
        <f t="shared" si="342"/>
        <v>0.1</v>
      </c>
      <c r="H253" s="22">
        <f t="shared" si="343"/>
        <v>0</v>
      </c>
      <c r="I253" s="27">
        <v>1</v>
      </c>
      <c r="J253" s="6"/>
      <c r="K253" s="22">
        <f t="shared" si="344"/>
        <v>0</v>
      </c>
      <c r="L253" s="25">
        <f t="shared" si="345"/>
        <v>0</v>
      </c>
    </row>
    <row r="254" spans="1:12" customFormat="1" ht="25.5" x14ac:dyDescent="0.3">
      <c r="A254" s="136" t="s">
        <v>187</v>
      </c>
      <c r="B254" s="264" t="str">
        <f>VLOOKUP($A254,'G3_2 Unit Costs'!$A$18:$L$33,2,FALSE)</f>
        <v>Double swing type perimeter gate (4200 x 2500 mm)</v>
      </c>
      <c r="C254" s="266" t="str">
        <f t="shared" si="340"/>
        <v>FC</v>
      </c>
      <c r="D254" s="39">
        <v>1</v>
      </c>
      <c r="E254" s="15">
        <f>VLOOKUP($A254,'G3_2 Unit Costs'!$A$18:$L$33,5,FALSE)</f>
        <v>0</v>
      </c>
      <c r="F254" s="15">
        <f t="shared" si="341"/>
        <v>0</v>
      </c>
      <c r="G254" s="16">
        <f t="shared" si="342"/>
        <v>0.1</v>
      </c>
      <c r="H254" s="22">
        <f t="shared" si="343"/>
        <v>0</v>
      </c>
      <c r="I254" s="27">
        <f>D254</f>
        <v>1</v>
      </c>
      <c r="J254" s="15">
        <f>VLOOKUP($A254,'G3_2 Unit Costs'!$A$18:$L$33,10,FALSE)</f>
        <v>0</v>
      </c>
      <c r="K254" s="22">
        <f t="shared" si="344"/>
        <v>0</v>
      </c>
      <c r="L254" s="25">
        <f t="shared" si="345"/>
        <v>0</v>
      </c>
    </row>
    <row r="255" spans="1:12" customFormat="1" ht="13.5" thickBot="1" x14ac:dyDescent="0.35">
      <c r="A255" s="136"/>
      <c r="B255" s="134"/>
      <c r="C255" s="130"/>
      <c r="D255" s="259"/>
      <c r="E255" s="15"/>
      <c r="F255" s="15"/>
      <c r="G255" s="16"/>
      <c r="H255" s="22"/>
      <c r="I255" s="26"/>
      <c r="J255" s="15"/>
      <c r="K255" s="22"/>
      <c r="L255" s="25"/>
    </row>
    <row r="256" spans="1:12" customFormat="1" ht="13.5" thickBot="1" x14ac:dyDescent="0.35">
      <c r="A256" s="260"/>
      <c r="B256" s="137" t="str">
        <f>+"SUB-TOTAL:  "&amp;A15</f>
        <v>SUB-TOTAL:  G3.1</v>
      </c>
      <c r="C256" s="131"/>
      <c r="D256" s="68"/>
      <c r="E256" s="69"/>
      <c r="F256" s="69">
        <f>F17+F52+F103</f>
        <v>0</v>
      </c>
      <c r="G256" s="70"/>
      <c r="H256" s="110">
        <f>H17+H52+H103</f>
        <v>0</v>
      </c>
      <c r="I256" s="111"/>
      <c r="J256" s="69"/>
      <c r="K256" s="110">
        <f>K17+K52+K103</f>
        <v>0</v>
      </c>
      <c r="L256" s="108">
        <f>L17+L52+L103</f>
        <v>0</v>
      </c>
    </row>
    <row r="257" spans="1:12" customFormat="1" ht="13" x14ac:dyDescent="0.3">
      <c r="A257" s="1"/>
      <c r="B257" s="1"/>
      <c r="C257" s="4"/>
      <c r="D257" s="29"/>
      <c r="E257" s="30"/>
      <c r="F257" s="30"/>
      <c r="G257" s="1"/>
      <c r="H257" s="23"/>
      <c r="I257" s="29"/>
      <c r="J257" s="30"/>
      <c r="K257" s="31"/>
      <c r="L257" s="31"/>
    </row>
    <row r="258" spans="1:12" ht="10.5" x14ac:dyDescent="0.25">
      <c r="D258" s="252"/>
      <c r="E258" s="253"/>
      <c r="F258" s="254"/>
      <c r="H258" s="24"/>
      <c r="I258" s="255"/>
      <c r="J258" s="253"/>
      <c r="K258" s="32"/>
      <c r="L258" s="32"/>
    </row>
    <row r="259" spans="1:12" ht="10.5" x14ac:dyDescent="0.25">
      <c r="D259" s="252"/>
      <c r="E259" s="253"/>
      <c r="F259" s="254"/>
      <c r="H259" s="24"/>
      <c r="I259" s="255"/>
      <c r="J259" s="253"/>
      <c r="K259" s="32"/>
      <c r="L259" s="32"/>
    </row>
    <row r="260" spans="1:12" ht="10.5" x14ac:dyDescent="0.25">
      <c r="D260" s="252"/>
      <c r="E260" s="253"/>
      <c r="F260" s="254"/>
      <c r="H260" s="24"/>
      <c r="I260" s="255"/>
      <c r="J260" s="253"/>
      <c r="K260" s="32"/>
      <c r="L260" s="32"/>
    </row>
    <row r="261" spans="1:12" ht="10.5" x14ac:dyDescent="0.25">
      <c r="D261" s="252"/>
      <c r="E261" s="253"/>
      <c r="F261" s="254"/>
      <c r="H261" s="24"/>
      <c r="I261" s="255"/>
      <c r="J261" s="253"/>
      <c r="K261" s="32"/>
      <c r="L261" s="32"/>
    </row>
    <row r="262" spans="1:12" ht="10.5" x14ac:dyDescent="0.25">
      <c r="D262" s="252"/>
      <c r="E262" s="253"/>
      <c r="F262" s="254"/>
      <c r="H262" s="24"/>
      <c r="I262" s="255"/>
      <c r="J262" s="253"/>
      <c r="K262" s="32"/>
      <c r="L262" s="32"/>
    </row>
    <row r="263" spans="1:12" ht="10.5" x14ac:dyDescent="0.25">
      <c r="D263" s="252"/>
      <c r="E263" s="253"/>
      <c r="F263" s="254"/>
      <c r="H263" s="24"/>
      <c r="I263" s="255"/>
      <c r="J263" s="253"/>
      <c r="K263" s="32"/>
      <c r="L263" s="32"/>
    </row>
    <row r="264" spans="1:12" ht="10.5" x14ac:dyDescent="0.25">
      <c r="D264" s="252"/>
      <c r="E264" s="253"/>
      <c r="F264" s="254"/>
      <c r="H264" s="24"/>
      <c r="I264" s="255"/>
      <c r="J264" s="253"/>
      <c r="K264" s="32"/>
      <c r="L264" s="32"/>
    </row>
    <row r="265" spans="1:12" ht="10.5" x14ac:dyDescent="0.25">
      <c r="D265" s="252"/>
      <c r="E265" s="253"/>
      <c r="F265" s="254"/>
      <c r="H265" s="24"/>
      <c r="I265" s="255"/>
      <c r="J265" s="253"/>
      <c r="K265" s="32"/>
      <c r="L265" s="32"/>
    </row>
    <row r="266" spans="1:12" ht="10.5" x14ac:dyDescent="0.25">
      <c r="D266" s="252"/>
      <c r="E266" s="253"/>
      <c r="F266" s="254"/>
      <c r="H266" s="24"/>
      <c r="I266" s="255"/>
      <c r="J266" s="253"/>
      <c r="K266" s="32"/>
      <c r="L266" s="32"/>
    </row>
    <row r="267" spans="1:12" ht="10.5" x14ac:dyDescent="0.25">
      <c r="D267" s="252"/>
      <c r="E267" s="253"/>
      <c r="F267" s="254"/>
      <c r="H267" s="24"/>
      <c r="I267" s="255"/>
      <c r="J267" s="253"/>
      <c r="K267" s="32"/>
      <c r="L267" s="32"/>
    </row>
    <row r="268" spans="1:12" ht="10.5" x14ac:dyDescent="0.25">
      <c r="D268" s="252"/>
      <c r="E268" s="253"/>
      <c r="F268" s="254"/>
      <c r="H268" s="24"/>
      <c r="I268" s="255"/>
      <c r="J268" s="253"/>
      <c r="K268" s="32"/>
      <c r="L268" s="32"/>
    </row>
    <row r="269" spans="1:12" ht="10.5" x14ac:dyDescent="0.25">
      <c r="D269" s="252"/>
      <c r="E269" s="253"/>
      <c r="F269" s="254"/>
      <c r="H269" s="24"/>
      <c r="I269" s="255"/>
      <c r="J269" s="253"/>
      <c r="K269" s="32"/>
      <c r="L269" s="32"/>
    </row>
    <row r="270" spans="1:12" ht="10.5" x14ac:dyDescent="0.25">
      <c r="D270" s="252"/>
      <c r="E270" s="253"/>
      <c r="F270" s="254"/>
      <c r="H270" s="24"/>
      <c r="I270" s="255"/>
      <c r="J270" s="253"/>
      <c r="K270" s="32"/>
      <c r="L270" s="32"/>
    </row>
    <row r="271" spans="1:12" ht="10.5" x14ac:dyDescent="0.25">
      <c r="D271" s="252"/>
      <c r="E271" s="253"/>
      <c r="F271" s="254"/>
      <c r="H271" s="24"/>
      <c r="I271" s="255"/>
      <c r="J271" s="253"/>
      <c r="K271" s="32"/>
      <c r="L271" s="32"/>
    </row>
    <row r="272" spans="1:12" ht="10.5" x14ac:dyDescent="0.25">
      <c r="D272" s="252"/>
      <c r="E272" s="253"/>
      <c r="F272" s="254"/>
      <c r="H272" s="24"/>
      <c r="I272" s="255"/>
      <c r="J272" s="253"/>
      <c r="K272" s="32"/>
      <c r="L272" s="32"/>
    </row>
    <row r="273" spans="4:12" ht="10.5" x14ac:dyDescent="0.25">
      <c r="D273" s="252"/>
      <c r="E273" s="253"/>
      <c r="F273" s="254"/>
      <c r="H273" s="24"/>
      <c r="I273" s="255"/>
      <c r="J273" s="253"/>
      <c r="K273" s="32"/>
      <c r="L273" s="32"/>
    </row>
    <row r="274" spans="4:12" ht="10.5" x14ac:dyDescent="0.25">
      <c r="D274" s="252"/>
      <c r="E274" s="253"/>
      <c r="F274" s="254"/>
      <c r="H274" s="24"/>
      <c r="I274" s="255"/>
      <c r="J274" s="253"/>
      <c r="K274" s="32"/>
      <c r="L274" s="32"/>
    </row>
    <row r="275" spans="4:12" ht="10.5" x14ac:dyDescent="0.25">
      <c r="D275" s="252"/>
      <c r="E275" s="253"/>
      <c r="F275" s="254"/>
      <c r="H275" s="24"/>
      <c r="I275" s="255"/>
      <c r="J275" s="253"/>
      <c r="K275" s="32"/>
      <c r="L275" s="32"/>
    </row>
    <row r="276" spans="4:12" ht="10.5" x14ac:dyDescent="0.25">
      <c r="D276" s="252"/>
      <c r="E276" s="253"/>
      <c r="F276" s="254"/>
      <c r="H276" s="24"/>
      <c r="I276" s="255"/>
      <c r="J276" s="253"/>
      <c r="K276" s="32"/>
      <c r="L276" s="32"/>
    </row>
    <row r="277" spans="4:12" ht="10.5" x14ac:dyDescent="0.25">
      <c r="D277" s="252"/>
      <c r="E277" s="253"/>
      <c r="F277" s="254"/>
      <c r="H277" s="24"/>
      <c r="I277" s="255"/>
      <c r="J277" s="253"/>
      <c r="K277" s="32"/>
      <c r="L277" s="32"/>
    </row>
    <row r="278" spans="4:12" ht="10.5" x14ac:dyDescent="0.25">
      <c r="D278" s="252"/>
      <c r="E278" s="253"/>
      <c r="F278" s="254"/>
      <c r="H278" s="24"/>
      <c r="I278" s="255"/>
      <c r="J278" s="253"/>
      <c r="K278" s="32"/>
      <c r="L278" s="32"/>
    </row>
    <row r="279" spans="4:12" ht="10.5" x14ac:dyDescent="0.25">
      <c r="D279" s="252"/>
      <c r="E279" s="253"/>
      <c r="F279" s="254"/>
      <c r="H279" s="24"/>
      <c r="I279" s="255"/>
      <c r="J279" s="253"/>
      <c r="K279" s="32"/>
      <c r="L279" s="32"/>
    </row>
    <row r="280" spans="4:12" ht="10.5" x14ac:dyDescent="0.25">
      <c r="D280" s="252"/>
      <c r="E280" s="253"/>
      <c r="F280" s="254"/>
      <c r="H280" s="24"/>
      <c r="I280" s="255"/>
      <c r="J280" s="253"/>
      <c r="K280" s="32"/>
      <c r="L280" s="32"/>
    </row>
    <row r="281" spans="4:12" ht="10.5" x14ac:dyDescent="0.25">
      <c r="D281" s="252"/>
      <c r="E281" s="253"/>
      <c r="F281" s="254"/>
      <c r="H281" s="24"/>
      <c r="I281" s="255"/>
      <c r="J281" s="253"/>
      <c r="K281" s="32"/>
      <c r="L281" s="32"/>
    </row>
    <row r="282" spans="4:12" ht="10.5" x14ac:dyDescent="0.25">
      <c r="D282" s="252"/>
      <c r="E282" s="253"/>
      <c r="F282" s="254"/>
      <c r="H282" s="24"/>
      <c r="I282" s="255"/>
      <c r="J282" s="253"/>
      <c r="K282" s="32"/>
      <c r="L282" s="32"/>
    </row>
    <row r="283" spans="4:12" ht="10.5" x14ac:dyDescent="0.25">
      <c r="D283" s="252"/>
      <c r="E283" s="253"/>
      <c r="F283" s="254"/>
      <c r="H283" s="24"/>
      <c r="I283" s="255"/>
      <c r="J283" s="253"/>
      <c r="K283" s="32"/>
      <c r="L283" s="32"/>
    </row>
    <row r="284" spans="4:12" ht="10.5" x14ac:dyDescent="0.25">
      <c r="D284" s="252"/>
      <c r="E284" s="253"/>
      <c r="F284" s="254"/>
      <c r="H284" s="24"/>
      <c r="I284" s="255"/>
      <c r="J284" s="253"/>
      <c r="K284" s="32"/>
      <c r="L284" s="32"/>
    </row>
    <row r="285" spans="4:12" ht="10.5" x14ac:dyDescent="0.25">
      <c r="D285" s="252"/>
      <c r="E285" s="253"/>
      <c r="F285" s="254"/>
      <c r="H285" s="24"/>
      <c r="I285" s="255"/>
      <c r="J285" s="253"/>
      <c r="K285" s="32"/>
      <c r="L285" s="32"/>
    </row>
    <row r="286" spans="4:12" ht="10.5" x14ac:dyDescent="0.25">
      <c r="D286" s="252"/>
      <c r="E286" s="253"/>
      <c r="F286" s="254"/>
      <c r="H286" s="24"/>
      <c r="I286" s="255"/>
      <c r="J286" s="253"/>
      <c r="K286" s="32"/>
      <c r="L286" s="32"/>
    </row>
    <row r="287" spans="4:12" ht="10.5" x14ac:dyDescent="0.25">
      <c r="D287" s="252"/>
      <c r="E287" s="253"/>
      <c r="F287" s="254"/>
      <c r="H287" s="24"/>
      <c r="I287" s="255"/>
      <c r="J287" s="253"/>
      <c r="K287" s="32"/>
      <c r="L287" s="32"/>
    </row>
    <row r="288" spans="4:12" ht="10.5" x14ac:dyDescent="0.25">
      <c r="D288" s="252"/>
      <c r="E288" s="253"/>
      <c r="F288" s="254"/>
      <c r="H288" s="24"/>
      <c r="I288" s="255"/>
      <c r="J288" s="253"/>
      <c r="K288" s="32"/>
      <c r="L288" s="32"/>
    </row>
    <row r="289" spans="4:12" ht="10.5" x14ac:dyDescent="0.25">
      <c r="D289" s="252"/>
      <c r="E289" s="253"/>
      <c r="F289" s="254"/>
      <c r="H289" s="24"/>
      <c r="I289" s="255"/>
      <c r="J289" s="253"/>
      <c r="K289" s="32"/>
      <c r="L289" s="32"/>
    </row>
    <row r="290" spans="4:12" ht="10.5" x14ac:dyDescent="0.25">
      <c r="D290" s="252"/>
      <c r="E290" s="253"/>
      <c r="F290" s="254"/>
      <c r="H290" s="24"/>
      <c r="I290" s="255"/>
      <c r="J290" s="253"/>
      <c r="K290" s="32"/>
      <c r="L290" s="32"/>
    </row>
    <row r="291" spans="4:12" ht="10.5" x14ac:dyDescent="0.25">
      <c r="D291" s="252"/>
      <c r="E291" s="253"/>
      <c r="F291" s="254"/>
      <c r="H291" s="24"/>
      <c r="I291" s="255"/>
      <c r="J291" s="253"/>
      <c r="K291" s="32"/>
      <c r="L291" s="32"/>
    </row>
    <row r="292" spans="4:12" ht="10.5" x14ac:dyDescent="0.25">
      <c r="D292" s="252"/>
      <c r="E292" s="253"/>
      <c r="F292" s="254"/>
      <c r="H292" s="24"/>
      <c r="I292" s="255"/>
      <c r="J292" s="253"/>
      <c r="K292" s="32"/>
      <c r="L292" s="32"/>
    </row>
    <row r="293" spans="4:12" ht="10.5" x14ac:dyDescent="0.25">
      <c r="D293" s="252"/>
      <c r="E293" s="253"/>
      <c r="F293" s="254"/>
      <c r="H293" s="24"/>
      <c r="I293" s="255"/>
      <c r="J293" s="253"/>
      <c r="K293" s="32"/>
      <c r="L293" s="32"/>
    </row>
    <row r="294" spans="4:12" ht="10.5" x14ac:dyDescent="0.25">
      <c r="D294" s="252"/>
      <c r="E294" s="253"/>
      <c r="F294" s="254"/>
      <c r="H294" s="24"/>
      <c r="I294" s="255"/>
      <c r="J294" s="253"/>
      <c r="K294" s="32"/>
      <c r="L294" s="32"/>
    </row>
    <row r="295" spans="4:12" ht="10.5" x14ac:dyDescent="0.25">
      <c r="D295" s="252"/>
      <c r="E295" s="253"/>
      <c r="F295" s="254"/>
      <c r="H295" s="24"/>
      <c r="I295" s="255"/>
      <c r="J295" s="253"/>
      <c r="K295" s="32"/>
      <c r="L295" s="32"/>
    </row>
    <row r="296" spans="4:12" ht="10.5" x14ac:dyDescent="0.25">
      <c r="D296" s="252"/>
      <c r="E296" s="253"/>
      <c r="F296" s="254"/>
      <c r="H296" s="24"/>
      <c r="I296" s="255"/>
      <c r="J296" s="253"/>
      <c r="K296" s="32"/>
      <c r="L296" s="32"/>
    </row>
    <row r="297" spans="4:12" ht="10.5" x14ac:dyDescent="0.25">
      <c r="D297" s="252"/>
      <c r="E297" s="253"/>
      <c r="F297" s="254"/>
      <c r="H297" s="24"/>
      <c r="I297" s="255"/>
      <c r="J297" s="253"/>
      <c r="K297" s="32"/>
      <c r="L297" s="32"/>
    </row>
    <row r="298" spans="4:12" ht="10.5" x14ac:dyDescent="0.25">
      <c r="D298" s="252"/>
      <c r="E298" s="253"/>
      <c r="F298" s="254"/>
      <c r="H298" s="24"/>
      <c r="I298" s="255"/>
      <c r="J298" s="253"/>
      <c r="K298" s="32"/>
      <c r="L298" s="32"/>
    </row>
    <row r="299" spans="4:12" ht="10.5" x14ac:dyDescent="0.25">
      <c r="D299" s="252"/>
      <c r="E299" s="253"/>
      <c r="F299" s="254"/>
      <c r="H299" s="24"/>
      <c r="I299" s="255"/>
      <c r="J299" s="253"/>
      <c r="K299" s="32"/>
      <c r="L299" s="32"/>
    </row>
    <row r="300" spans="4:12" ht="10.5" x14ac:dyDescent="0.25">
      <c r="D300" s="252"/>
      <c r="E300" s="253"/>
      <c r="F300" s="254"/>
      <c r="H300" s="24"/>
      <c r="I300" s="255"/>
      <c r="J300" s="253"/>
      <c r="K300" s="32"/>
      <c r="L300" s="32"/>
    </row>
    <row r="301" spans="4:12" ht="10.5" x14ac:dyDescent="0.25">
      <c r="D301" s="252"/>
      <c r="E301" s="253"/>
      <c r="F301" s="254"/>
      <c r="H301" s="24"/>
      <c r="I301" s="255"/>
      <c r="J301" s="253"/>
      <c r="K301" s="32"/>
      <c r="L301" s="32"/>
    </row>
    <row r="302" spans="4:12" ht="10.5" x14ac:dyDescent="0.25">
      <c r="D302" s="252"/>
      <c r="E302" s="253"/>
      <c r="F302" s="254"/>
      <c r="H302" s="24"/>
      <c r="I302" s="255"/>
      <c r="J302" s="253"/>
      <c r="K302" s="32"/>
      <c r="L302" s="32"/>
    </row>
    <row r="303" spans="4:12" ht="10.5" x14ac:dyDescent="0.25">
      <c r="D303" s="252"/>
      <c r="E303" s="253"/>
      <c r="F303" s="254"/>
      <c r="H303" s="24"/>
      <c r="I303" s="255"/>
      <c r="J303" s="253"/>
      <c r="K303" s="32"/>
      <c r="L303" s="32"/>
    </row>
    <row r="304" spans="4:12" ht="10.5" x14ac:dyDescent="0.25">
      <c r="D304" s="252"/>
      <c r="E304" s="253"/>
      <c r="F304" s="254"/>
      <c r="H304" s="24"/>
      <c r="I304" s="255"/>
      <c r="J304" s="253"/>
      <c r="K304" s="32"/>
      <c r="L304" s="32"/>
    </row>
    <row r="305" spans="4:12" ht="10.5" x14ac:dyDescent="0.25">
      <c r="D305" s="252"/>
      <c r="E305" s="253"/>
      <c r="F305" s="254"/>
      <c r="H305" s="24"/>
      <c r="I305" s="255"/>
      <c r="J305" s="253"/>
      <c r="K305" s="32"/>
      <c r="L305" s="32"/>
    </row>
    <row r="306" spans="4:12" ht="10.5" x14ac:dyDescent="0.25">
      <c r="D306" s="252"/>
      <c r="E306" s="253"/>
      <c r="F306" s="254"/>
      <c r="H306" s="24"/>
      <c r="I306" s="255"/>
      <c r="J306" s="253"/>
      <c r="K306" s="32"/>
      <c r="L306" s="32"/>
    </row>
    <row r="307" spans="4:12" ht="10.5" x14ac:dyDescent="0.25">
      <c r="D307" s="252"/>
      <c r="E307" s="253"/>
      <c r="F307" s="254"/>
      <c r="H307" s="24"/>
      <c r="I307" s="255"/>
      <c r="J307" s="253"/>
      <c r="K307" s="32"/>
      <c r="L307" s="32"/>
    </row>
    <row r="308" spans="4:12" ht="10.5" x14ac:dyDescent="0.25">
      <c r="D308" s="252"/>
      <c r="E308" s="253"/>
      <c r="F308" s="254"/>
      <c r="H308" s="24"/>
      <c r="I308" s="255"/>
      <c r="J308" s="253"/>
      <c r="K308" s="32"/>
      <c r="L308" s="32"/>
    </row>
    <row r="309" spans="4:12" ht="10.5" x14ac:dyDescent="0.25">
      <c r="D309" s="252"/>
      <c r="E309" s="253"/>
      <c r="F309" s="254"/>
      <c r="H309" s="24"/>
      <c r="I309" s="255"/>
      <c r="J309" s="253"/>
      <c r="K309" s="32"/>
      <c r="L309" s="32"/>
    </row>
    <row r="310" spans="4:12" ht="10.5" x14ac:dyDescent="0.25">
      <c r="D310" s="252"/>
      <c r="E310" s="253"/>
      <c r="F310" s="254"/>
      <c r="H310" s="24"/>
      <c r="I310" s="255"/>
      <c r="J310" s="253"/>
      <c r="K310" s="32"/>
      <c r="L310" s="32"/>
    </row>
    <row r="311" spans="4:12" ht="10.5" x14ac:dyDescent="0.25">
      <c r="D311" s="252"/>
      <c r="E311" s="253"/>
      <c r="F311" s="254"/>
      <c r="H311" s="24"/>
      <c r="I311" s="255"/>
      <c r="J311" s="253"/>
      <c r="K311" s="32"/>
      <c r="L311" s="32"/>
    </row>
    <row r="312" spans="4:12" ht="10.5" x14ac:dyDescent="0.25">
      <c r="D312" s="252"/>
      <c r="E312" s="253"/>
      <c r="F312" s="254"/>
      <c r="H312" s="24"/>
      <c r="I312" s="255"/>
      <c r="J312" s="253"/>
      <c r="K312" s="32"/>
      <c r="L312" s="32"/>
    </row>
    <row r="313" spans="4:12" ht="10.5" x14ac:dyDescent="0.25">
      <c r="D313" s="252"/>
      <c r="E313" s="253"/>
      <c r="F313" s="254"/>
      <c r="H313" s="24"/>
      <c r="I313" s="255"/>
      <c r="J313" s="253"/>
      <c r="K313" s="32"/>
      <c r="L313" s="32"/>
    </row>
    <row r="314" spans="4:12" ht="10.5" x14ac:dyDescent="0.25">
      <c r="D314" s="252"/>
      <c r="E314" s="253"/>
      <c r="F314" s="254"/>
      <c r="H314" s="24"/>
      <c r="I314" s="255"/>
      <c r="J314" s="253"/>
      <c r="K314" s="32"/>
      <c r="L314" s="32"/>
    </row>
    <row r="315" spans="4:12" ht="10.5" x14ac:dyDescent="0.25">
      <c r="D315" s="252"/>
      <c r="E315" s="253"/>
      <c r="F315" s="254"/>
      <c r="H315" s="24"/>
      <c r="I315" s="255"/>
      <c r="J315" s="253"/>
      <c r="K315" s="32"/>
      <c r="L315" s="32"/>
    </row>
    <row r="316" spans="4:12" ht="10.5" x14ac:dyDescent="0.25">
      <c r="D316" s="252"/>
      <c r="E316" s="253"/>
      <c r="F316" s="254"/>
      <c r="H316" s="24"/>
      <c r="I316" s="255"/>
      <c r="J316" s="253"/>
      <c r="K316" s="32"/>
      <c r="L316" s="32"/>
    </row>
    <row r="317" spans="4:12" x14ac:dyDescent="0.2">
      <c r="E317" s="256"/>
      <c r="F317" s="257"/>
    </row>
    <row r="318" spans="4:12" x14ac:dyDescent="0.2">
      <c r="E318" s="256"/>
      <c r="F318" s="257"/>
    </row>
    <row r="319" spans="4:12" x14ac:dyDescent="0.2">
      <c r="E319" s="256"/>
      <c r="F319" s="25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699E-0307-440E-95C7-73F9C7EFF4AF}">
  <sheetPr>
    <tabColor rgb="FF00B050"/>
    <pageSetUpPr fitToPage="1"/>
  </sheetPr>
  <dimension ref="A1:L99"/>
  <sheetViews>
    <sheetView showGridLines="0" zoomScaleNormal="100" workbookViewId="0">
      <selection activeCell="A19" sqref="A19"/>
    </sheetView>
  </sheetViews>
  <sheetFormatPr defaultColWidth="9.33203125" defaultRowHeight="10" x14ac:dyDescent="0.2"/>
  <cols>
    <col min="1" max="1" width="21.77734375" style="2" customWidth="1"/>
    <col min="2" max="2" width="59.441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01" t="s">
        <v>94</v>
      </c>
      <c r="B1" s="301"/>
      <c r="C1"/>
      <c r="D1"/>
      <c r="E1"/>
      <c r="J1"/>
    </row>
    <row r="2" spans="1:12" customFormat="1" ht="13" x14ac:dyDescent="0.3">
      <c r="A2" s="301" t="s">
        <v>58</v>
      </c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220" t="s">
        <v>0</v>
      </c>
      <c r="B3" s="10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0" t="s">
        <v>59</v>
      </c>
      <c r="B4" s="109" t="str">
        <f>Instructions!D4</f>
        <v>ATNS/TPG/RFP008/2025/2026/PHYSICAL SECURITY COMPONENTS</v>
      </c>
      <c r="C4" s="247"/>
      <c r="D4" s="247"/>
      <c r="E4" s="3"/>
      <c r="F4" s="14"/>
      <c r="G4" s="14"/>
      <c r="H4" s="223"/>
      <c r="I4" s="223"/>
      <c r="J4" s="3"/>
      <c r="K4" s="3"/>
      <c r="L4" s="3"/>
    </row>
    <row r="5" spans="1:12" customFormat="1" ht="13" x14ac:dyDescent="0.3">
      <c r="A5" s="220" t="s">
        <v>23</v>
      </c>
      <c r="B5" s="109" t="s">
        <v>214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0" t="s">
        <v>25</v>
      </c>
      <c r="B6" s="109" t="s">
        <v>215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0" t="s">
        <v>27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0" t="s">
        <v>28</v>
      </c>
      <c r="B8" s="248">
        <f>Instructions!D6</f>
        <v>0.1</v>
      </c>
      <c r="C8" s="24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26" t="s">
        <v>29</v>
      </c>
      <c r="D10" s="327"/>
      <c r="E10" s="327"/>
      <c r="F10" s="327"/>
      <c r="G10" s="327"/>
      <c r="H10" s="328"/>
      <c r="I10" s="326" t="s">
        <v>30</v>
      </c>
      <c r="J10" s="327"/>
      <c r="K10" s="328"/>
      <c r="L10" s="55"/>
    </row>
    <row r="11" spans="1:12" customFormat="1" ht="13" thickBot="1" x14ac:dyDescent="0.3">
      <c r="A11" s="3"/>
      <c r="B11" s="3"/>
      <c r="C11" s="329"/>
      <c r="D11" s="330"/>
      <c r="E11" s="330"/>
      <c r="F11" s="330"/>
      <c r="G11" s="330"/>
      <c r="H11" s="331"/>
      <c r="I11" s="329"/>
      <c r="J11" s="330"/>
      <c r="K11" s="331"/>
      <c r="L11" s="56"/>
    </row>
    <row r="12" spans="1:12" customFormat="1" ht="15.65" customHeight="1" x14ac:dyDescent="0.2">
      <c r="A12" s="280" t="s">
        <v>31</v>
      </c>
      <c r="B12" s="277" t="s">
        <v>32</v>
      </c>
      <c r="C12" s="332" t="s">
        <v>33</v>
      </c>
      <c r="D12" s="57" t="s">
        <v>34</v>
      </c>
      <c r="E12" s="283" t="s">
        <v>35</v>
      </c>
      <c r="F12" s="283" t="s">
        <v>36</v>
      </c>
      <c r="G12" s="283" t="str">
        <f>"ROE: 1R = "&amp;B8</f>
        <v>ROE: 1R = 0.1</v>
      </c>
      <c r="H12" s="277" t="s">
        <v>37</v>
      </c>
      <c r="I12" s="103" t="s">
        <v>34</v>
      </c>
      <c r="J12" s="283" t="s">
        <v>38</v>
      </c>
      <c r="K12" s="277" t="s">
        <v>39</v>
      </c>
      <c r="L12" s="322" t="s">
        <v>40</v>
      </c>
    </row>
    <row r="13" spans="1:12" customFormat="1" ht="13.15" customHeight="1" x14ac:dyDescent="0.2">
      <c r="A13" s="281"/>
      <c r="B13" s="278"/>
      <c r="C13" s="333"/>
      <c r="D13" s="58"/>
      <c r="E13" s="284"/>
      <c r="F13" s="284"/>
      <c r="G13" s="284"/>
      <c r="H13" s="278"/>
      <c r="I13" s="104"/>
      <c r="J13" s="284"/>
      <c r="K13" s="278"/>
      <c r="L13" s="292"/>
    </row>
    <row r="14" spans="1:12" customFormat="1" ht="13.15" customHeight="1" x14ac:dyDescent="0.2">
      <c r="A14" s="325"/>
      <c r="B14" s="324"/>
      <c r="C14" s="334"/>
      <c r="D14" s="106"/>
      <c r="E14" s="285"/>
      <c r="F14" s="285"/>
      <c r="G14" s="285"/>
      <c r="H14" s="324"/>
      <c r="I14" s="105"/>
      <c r="J14" s="285"/>
      <c r="K14" s="324"/>
      <c r="L14" s="323"/>
    </row>
    <row r="15" spans="1:12" customFormat="1" ht="14" x14ac:dyDescent="0.3">
      <c r="A15" s="33" t="str">
        <f>B5</f>
        <v>G3.2</v>
      </c>
      <c r="B15" s="38" t="str">
        <f>B6</f>
        <v>Unit Costs</v>
      </c>
      <c r="C15" s="37"/>
      <c r="D15" s="34"/>
      <c r="E15" s="34"/>
      <c r="F15" s="62"/>
      <c r="G15" s="62"/>
      <c r="H15" s="63"/>
      <c r="I15" s="37"/>
      <c r="J15" s="34"/>
      <c r="K15" s="63"/>
      <c r="L15" s="124"/>
    </row>
    <row r="16" spans="1:12" customFormat="1" ht="25" x14ac:dyDescent="0.3">
      <c r="A16" s="17"/>
      <c r="B16" s="132" t="s">
        <v>98</v>
      </c>
      <c r="C16" s="130"/>
      <c r="D16" s="259"/>
      <c r="E16" s="15"/>
      <c r="F16" s="15"/>
      <c r="G16" s="16"/>
      <c r="H16" s="22"/>
      <c r="I16" s="26"/>
      <c r="J16" s="15"/>
      <c r="K16" s="22"/>
      <c r="L16" s="25"/>
    </row>
    <row r="17" spans="1:12" customFormat="1" ht="13" x14ac:dyDescent="0.3">
      <c r="A17" s="136"/>
      <c r="B17" s="181"/>
      <c r="C17" s="130"/>
      <c r="D17" s="259"/>
      <c r="E17" s="15"/>
      <c r="F17" s="15"/>
      <c r="G17" s="16"/>
      <c r="H17" s="22"/>
      <c r="I17" s="26"/>
      <c r="J17" s="15"/>
      <c r="K17" s="22"/>
      <c r="L17" s="25"/>
    </row>
    <row r="18" spans="1:12" customFormat="1" ht="12.5" x14ac:dyDescent="0.25">
      <c r="A18" s="136" t="s">
        <v>102</v>
      </c>
      <c r="B18" s="135" t="s">
        <v>216</v>
      </c>
      <c r="C18" s="129" t="str">
        <f t="shared" ref="C18:C28" si="0">$B$7</f>
        <v>FC</v>
      </c>
      <c r="D18" s="39">
        <v>1</v>
      </c>
      <c r="E18" s="6"/>
      <c r="F18" s="163">
        <f t="shared" ref="F18:F28" si="1">D18*E18</f>
        <v>0</v>
      </c>
      <c r="G18" s="164">
        <f t="shared" ref="G18:G28" si="2">$B$8</f>
        <v>0.1</v>
      </c>
      <c r="H18" s="165">
        <f t="shared" ref="H18:H28" si="3">IF(G18&lt;&gt;0,F18/G18,0)</f>
        <v>0</v>
      </c>
      <c r="I18" s="27">
        <v>1</v>
      </c>
      <c r="J18" s="6"/>
      <c r="K18" s="165">
        <f t="shared" ref="K18:K28" si="4">I18*J18</f>
        <v>0</v>
      </c>
      <c r="L18" s="166">
        <f t="shared" ref="L18:L28" si="5">IF(OR(J18&gt;0,H18&gt;0),H18+K18,0)</f>
        <v>0</v>
      </c>
    </row>
    <row r="19" spans="1:12" customFormat="1" ht="12.5" x14ac:dyDescent="0.25">
      <c r="A19" s="136" t="s">
        <v>141</v>
      </c>
      <c r="B19" s="135" t="s">
        <v>142</v>
      </c>
      <c r="C19" s="129" t="str">
        <f t="shared" si="0"/>
        <v>FC</v>
      </c>
      <c r="D19" s="39">
        <v>1</v>
      </c>
      <c r="E19" s="6"/>
      <c r="F19" s="163">
        <f t="shared" si="1"/>
        <v>0</v>
      </c>
      <c r="G19" s="164">
        <f t="shared" si="2"/>
        <v>0.1</v>
      </c>
      <c r="H19" s="165">
        <f t="shared" si="3"/>
        <v>0</v>
      </c>
      <c r="I19" s="27">
        <v>1</v>
      </c>
      <c r="J19" s="6"/>
      <c r="K19" s="165">
        <f t="shared" si="4"/>
        <v>0</v>
      </c>
      <c r="L19" s="166">
        <f t="shared" si="5"/>
        <v>0</v>
      </c>
    </row>
    <row r="20" spans="1:12" customFormat="1" ht="12.5" x14ac:dyDescent="0.25">
      <c r="A20" s="136" t="s">
        <v>147</v>
      </c>
      <c r="B20" s="135" t="s">
        <v>148</v>
      </c>
      <c r="C20" s="129" t="str">
        <f t="shared" si="0"/>
        <v>FC</v>
      </c>
      <c r="D20" s="39">
        <v>1</v>
      </c>
      <c r="E20" s="6"/>
      <c r="F20" s="163">
        <f t="shared" si="1"/>
        <v>0</v>
      </c>
      <c r="G20" s="164">
        <f t="shared" si="2"/>
        <v>0.1</v>
      </c>
      <c r="H20" s="165">
        <f t="shared" si="3"/>
        <v>0</v>
      </c>
      <c r="I20" s="27">
        <v>1</v>
      </c>
      <c r="J20" s="6"/>
      <c r="K20" s="165">
        <f t="shared" si="4"/>
        <v>0</v>
      </c>
      <c r="L20" s="166">
        <f t="shared" si="5"/>
        <v>0</v>
      </c>
    </row>
    <row r="21" spans="1:12" customFormat="1" ht="12.5" x14ac:dyDescent="0.25">
      <c r="A21" s="136" t="s">
        <v>152</v>
      </c>
      <c r="B21" s="135" t="s">
        <v>217</v>
      </c>
      <c r="C21" s="129" t="str">
        <f t="shared" si="0"/>
        <v>FC</v>
      </c>
      <c r="D21" s="39">
        <v>1</v>
      </c>
      <c r="E21" s="6"/>
      <c r="F21" s="163">
        <f t="shared" si="1"/>
        <v>0</v>
      </c>
      <c r="G21" s="164">
        <f t="shared" si="2"/>
        <v>0.1</v>
      </c>
      <c r="H21" s="165">
        <f t="shared" si="3"/>
        <v>0</v>
      </c>
      <c r="I21" s="27">
        <v>1</v>
      </c>
      <c r="J21" s="6"/>
      <c r="K21" s="165">
        <f t="shared" si="4"/>
        <v>0</v>
      </c>
      <c r="L21" s="166">
        <f t="shared" si="5"/>
        <v>0</v>
      </c>
    </row>
    <row r="22" spans="1:12" customFormat="1" ht="12.5" x14ac:dyDescent="0.25">
      <c r="A22" s="136" t="s">
        <v>155</v>
      </c>
      <c r="B22" s="135" t="s">
        <v>218</v>
      </c>
      <c r="C22" s="129" t="str">
        <f t="shared" si="0"/>
        <v>FC</v>
      </c>
      <c r="D22" s="39">
        <v>1</v>
      </c>
      <c r="E22" s="6"/>
      <c r="F22" s="163">
        <f t="shared" si="1"/>
        <v>0</v>
      </c>
      <c r="G22" s="164">
        <f t="shared" si="2"/>
        <v>0.1</v>
      </c>
      <c r="H22" s="165">
        <f t="shared" si="3"/>
        <v>0</v>
      </c>
      <c r="I22" s="27">
        <v>1</v>
      </c>
      <c r="J22" s="6"/>
      <c r="K22" s="165">
        <f t="shared" si="4"/>
        <v>0</v>
      </c>
      <c r="L22" s="166">
        <f t="shared" si="5"/>
        <v>0</v>
      </c>
    </row>
    <row r="23" spans="1:12" customFormat="1" ht="12.5" x14ac:dyDescent="0.25">
      <c r="A23" s="136" t="s">
        <v>187</v>
      </c>
      <c r="B23" s="135" t="s">
        <v>219</v>
      </c>
      <c r="C23" s="129" t="str">
        <f t="shared" si="0"/>
        <v>FC</v>
      </c>
      <c r="D23" s="39">
        <v>1</v>
      </c>
      <c r="E23" s="6"/>
      <c r="F23" s="163">
        <f t="shared" ref="F23" si="6">D23*E23</f>
        <v>0</v>
      </c>
      <c r="G23" s="164">
        <f t="shared" si="2"/>
        <v>0.1</v>
      </c>
      <c r="H23" s="165">
        <f t="shared" ref="H23" si="7">IF(G23&lt;&gt;0,F23/G23,0)</f>
        <v>0</v>
      </c>
      <c r="I23" s="27">
        <v>1</v>
      </c>
      <c r="J23" s="6"/>
      <c r="K23" s="165">
        <f t="shared" ref="K23" si="8">I23*J23</f>
        <v>0</v>
      </c>
      <c r="L23" s="166">
        <f t="shared" ref="L23" si="9">IF(OR(J23&gt;0,H23&gt;0),H23+K23,0)</f>
        <v>0</v>
      </c>
    </row>
    <row r="24" spans="1:12" customFormat="1" ht="12.5" x14ac:dyDescent="0.25">
      <c r="A24" s="136" t="s">
        <v>158</v>
      </c>
      <c r="B24" s="135" t="s">
        <v>220</v>
      </c>
      <c r="C24" s="129" t="str">
        <f t="shared" si="0"/>
        <v>FC</v>
      </c>
      <c r="D24" s="39">
        <v>1</v>
      </c>
      <c r="E24" s="6"/>
      <c r="F24" s="163">
        <f t="shared" si="1"/>
        <v>0</v>
      </c>
      <c r="G24" s="164">
        <f t="shared" si="2"/>
        <v>0.1</v>
      </c>
      <c r="H24" s="165">
        <f t="shared" si="3"/>
        <v>0</v>
      </c>
      <c r="I24" s="27">
        <v>1</v>
      </c>
      <c r="J24" s="6"/>
      <c r="K24" s="165">
        <f t="shared" si="4"/>
        <v>0</v>
      </c>
      <c r="L24" s="166">
        <f t="shared" si="5"/>
        <v>0</v>
      </c>
    </row>
    <row r="25" spans="1:12" customFormat="1" ht="12.5" x14ac:dyDescent="0.25">
      <c r="A25" s="136" t="s">
        <v>165</v>
      </c>
      <c r="B25" s="135" t="s">
        <v>221</v>
      </c>
      <c r="C25" s="129" t="str">
        <f t="shared" si="0"/>
        <v>FC</v>
      </c>
      <c r="D25" s="39">
        <v>1</v>
      </c>
      <c r="E25" s="6"/>
      <c r="F25" s="163">
        <f t="shared" si="1"/>
        <v>0</v>
      </c>
      <c r="G25" s="164">
        <f t="shared" si="2"/>
        <v>0.1</v>
      </c>
      <c r="H25" s="165">
        <f t="shared" si="3"/>
        <v>0</v>
      </c>
      <c r="I25" s="27">
        <v>1</v>
      </c>
      <c r="J25" s="6"/>
      <c r="K25" s="165">
        <f t="shared" si="4"/>
        <v>0</v>
      </c>
      <c r="L25" s="166">
        <f t="shared" si="5"/>
        <v>0</v>
      </c>
    </row>
    <row r="26" spans="1:12" customFormat="1" ht="12.5" x14ac:dyDescent="0.25">
      <c r="A26" s="136" t="s">
        <v>169</v>
      </c>
      <c r="B26" s="135" t="s">
        <v>222</v>
      </c>
      <c r="C26" s="129" t="str">
        <f t="shared" si="0"/>
        <v>FC</v>
      </c>
      <c r="D26" s="39">
        <v>1</v>
      </c>
      <c r="E26" s="6"/>
      <c r="F26" s="163">
        <f t="shared" si="1"/>
        <v>0</v>
      </c>
      <c r="G26" s="164">
        <f t="shared" si="2"/>
        <v>0.1</v>
      </c>
      <c r="H26" s="165">
        <f t="shared" si="3"/>
        <v>0</v>
      </c>
      <c r="I26" s="27">
        <v>1</v>
      </c>
      <c r="J26" s="6"/>
      <c r="K26" s="165">
        <f t="shared" si="4"/>
        <v>0</v>
      </c>
      <c r="L26" s="166">
        <f t="shared" si="5"/>
        <v>0</v>
      </c>
    </row>
    <row r="27" spans="1:12" customFormat="1" ht="12.5" x14ac:dyDescent="0.25">
      <c r="A27" s="136" t="s">
        <v>173</v>
      </c>
      <c r="B27" s="135" t="s">
        <v>223</v>
      </c>
      <c r="C27" s="129" t="str">
        <f t="shared" si="0"/>
        <v>FC</v>
      </c>
      <c r="D27" s="39">
        <v>1</v>
      </c>
      <c r="E27" s="6"/>
      <c r="F27" s="163">
        <f t="shared" si="1"/>
        <v>0</v>
      </c>
      <c r="G27" s="164">
        <f t="shared" si="2"/>
        <v>0.1</v>
      </c>
      <c r="H27" s="165">
        <f t="shared" si="3"/>
        <v>0</v>
      </c>
      <c r="I27" s="27">
        <v>1</v>
      </c>
      <c r="J27" s="6"/>
      <c r="K27" s="165">
        <f t="shared" si="4"/>
        <v>0</v>
      </c>
      <c r="L27" s="166">
        <f t="shared" si="5"/>
        <v>0</v>
      </c>
    </row>
    <row r="28" spans="1:12" customFormat="1" ht="12.5" x14ac:dyDescent="0.25">
      <c r="A28" s="136" t="s">
        <v>189</v>
      </c>
      <c r="B28" s="135" t="s">
        <v>224</v>
      </c>
      <c r="C28" s="129" t="str">
        <f t="shared" si="0"/>
        <v>FC</v>
      </c>
      <c r="D28" s="39">
        <v>1</v>
      </c>
      <c r="E28" s="6"/>
      <c r="F28" s="163">
        <f t="shared" si="1"/>
        <v>0</v>
      </c>
      <c r="G28" s="164">
        <f t="shared" si="2"/>
        <v>0.1</v>
      </c>
      <c r="H28" s="165">
        <f t="shared" si="3"/>
        <v>0</v>
      </c>
      <c r="I28" s="27">
        <v>1</v>
      </c>
      <c r="J28" s="6"/>
      <c r="K28" s="165">
        <f t="shared" si="4"/>
        <v>0</v>
      </c>
      <c r="L28" s="166">
        <f t="shared" si="5"/>
        <v>0</v>
      </c>
    </row>
    <row r="29" spans="1:12" customFormat="1" ht="12.5" x14ac:dyDescent="0.25">
      <c r="A29" s="136"/>
      <c r="B29" s="135"/>
      <c r="C29" s="129"/>
      <c r="D29" s="39"/>
      <c r="E29" s="6"/>
      <c r="F29" s="163"/>
      <c r="G29" s="164"/>
      <c r="H29" s="165"/>
      <c r="I29" s="27"/>
      <c r="J29" s="6"/>
      <c r="K29" s="165"/>
      <c r="L29" s="166"/>
    </row>
    <row r="30" spans="1:12" customFormat="1" ht="12.5" x14ac:dyDescent="0.25">
      <c r="A30" s="136"/>
      <c r="B30" s="135"/>
      <c r="C30" s="129"/>
      <c r="D30" s="39"/>
      <c r="E30" s="6"/>
      <c r="F30" s="163"/>
      <c r="G30" s="164"/>
      <c r="H30" s="165"/>
      <c r="I30" s="27"/>
      <c r="J30" s="6"/>
      <c r="K30" s="165"/>
      <c r="L30" s="166"/>
    </row>
    <row r="31" spans="1:12" customFormat="1" ht="12.5" x14ac:dyDescent="0.25">
      <c r="A31" s="136"/>
      <c r="B31" s="135"/>
      <c r="C31" s="129"/>
      <c r="D31" s="39"/>
      <c r="E31" s="6"/>
      <c r="F31" s="163"/>
      <c r="G31" s="164"/>
      <c r="H31" s="165"/>
      <c r="I31" s="27"/>
      <c r="J31" s="6"/>
      <c r="K31" s="165"/>
      <c r="L31" s="166"/>
    </row>
    <row r="32" spans="1:12" customFormat="1" ht="12.5" x14ac:dyDescent="0.25">
      <c r="A32" s="136"/>
      <c r="B32" s="135"/>
      <c r="C32" s="129"/>
      <c r="D32" s="39"/>
      <c r="E32" s="6"/>
      <c r="F32" s="163"/>
      <c r="G32" s="164"/>
      <c r="H32" s="165"/>
      <c r="I32" s="27"/>
      <c r="J32" s="6"/>
      <c r="K32" s="165"/>
      <c r="L32" s="166"/>
    </row>
    <row r="33" spans="1:12" customFormat="1" ht="12.5" x14ac:dyDescent="0.25">
      <c r="A33" s="136"/>
      <c r="B33" s="135"/>
      <c r="C33" s="129"/>
      <c r="D33" s="39"/>
      <c r="E33" s="6"/>
      <c r="F33" s="163"/>
      <c r="G33" s="164"/>
      <c r="H33" s="165"/>
      <c r="I33" s="27"/>
      <c r="J33" s="6"/>
      <c r="K33" s="165"/>
      <c r="L33" s="166"/>
    </row>
    <row r="34" spans="1:12" customFormat="1" ht="13" x14ac:dyDescent="0.3">
      <c r="A34" s="136"/>
      <c r="B34" s="134"/>
      <c r="C34" s="130"/>
      <c r="D34" s="259"/>
      <c r="E34" s="15"/>
      <c r="F34" s="15"/>
      <c r="G34" s="16"/>
      <c r="H34" s="22"/>
      <c r="I34" s="26"/>
      <c r="J34" s="15"/>
      <c r="K34" s="22"/>
      <c r="L34" s="25"/>
    </row>
    <row r="35" spans="1:12" customFormat="1" ht="13.5" thickBot="1" x14ac:dyDescent="0.35">
      <c r="A35" s="136"/>
      <c r="B35" s="134"/>
      <c r="C35" s="130"/>
      <c r="D35" s="259"/>
      <c r="E35" s="15"/>
      <c r="F35" s="15"/>
      <c r="G35" s="16"/>
      <c r="H35" s="22"/>
      <c r="I35" s="26"/>
      <c r="J35" s="15"/>
      <c r="K35" s="22"/>
      <c r="L35" s="25"/>
    </row>
    <row r="36" spans="1:12" customFormat="1" ht="13.5" thickBot="1" x14ac:dyDescent="0.35">
      <c r="A36" s="260"/>
      <c r="B36" s="137" t="str">
        <f>+"SUB-TOTAL:  "&amp;A15</f>
        <v>SUB-TOTAL:  G3.2</v>
      </c>
      <c r="C36" s="131"/>
      <c r="D36" s="68"/>
      <c r="E36" s="69"/>
      <c r="F36" s="69"/>
      <c r="G36" s="70"/>
      <c r="H36" s="110"/>
      <c r="I36" s="111"/>
      <c r="J36" s="69"/>
      <c r="K36" s="110"/>
      <c r="L36" s="108"/>
    </row>
    <row r="37" spans="1:12" customFormat="1" ht="13" x14ac:dyDescent="0.3">
      <c r="A37" s="1"/>
      <c r="B37" s="1"/>
      <c r="C37" s="4"/>
      <c r="D37" s="29"/>
      <c r="E37" s="30"/>
      <c r="F37" s="30"/>
      <c r="G37" s="1"/>
      <c r="H37" s="23"/>
      <c r="I37" s="29"/>
      <c r="J37" s="30"/>
      <c r="K37" s="31"/>
      <c r="L37" s="31"/>
    </row>
    <row r="38" spans="1:12" ht="10.5" x14ac:dyDescent="0.25">
      <c r="D38" s="252"/>
      <c r="E38" s="253"/>
      <c r="F38" s="254"/>
      <c r="H38" s="24"/>
      <c r="I38" s="255"/>
      <c r="J38" s="253"/>
      <c r="K38" s="32"/>
      <c r="L38" s="32"/>
    </row>
    <row r="39" spans="1:12" ht="10.5" x14ac:dyDescent="0.25">
      <c r="D39" s="252"/>
      <c r="E39" s="253"/>
      <c r="F39" s="254"/>
      <c r="H39" s="24"/>
      <c r="I39" s="255"/>
      <c r="J39" s="253"/>
      <c r="K39" s="32"/>
      <c r="L39" s="32"/>
    </row>
    <row r="40" spans="1:12" ht="10.5" x14ac:dyDescent="0.25">
      <c r="D40" s="252"/>
      <c r="E40" s="253"/>
      <c r="F40" s="254"/>
      <c r="H40" s="24"/>
      <c r="I40" s="255"/>
      <c r="J40" s="253"/>
      <c r="K40" s="32"/>
      <c r="L40" s="32"/>
    </row>
    <row r="41" spans="1:12" ht="10.5" x14ac:dyDescent="0.25">
      <c r="D41" s="252"/>
      <c r="E41" s="253"/>
      <c r="F41" s="254"/>
      <c r="H41" s="24"/>
      <c r="I41" s="255"/>
      <c r="J41" s="253"/>
      <c r="K41" s="32"/>
      <c r="L41" s="32"/>
    </row>
    <row r="42" spans="1:12" ht="10.5" x14ac:dyDescent="0.25">
      <c r="D42" s="252"/>
      <c r="E42" s="253"/>
      <c r="F42" s="254"/>
      <c r="H42" s="24"/>
      <c r="I42" s="255"/>
      <c r="J42" s="253"/>
      <c r="K42" s="32"/>
      <c r="L42" s="32"/>
    </row>
    <row r="43" spans="1:12" ht="10.5" x14ac:dyDescent="0.25">
      <c r="D43" s="252"/>
      <c r="E43" s="253"/>
      <c r="F43" s="254"/>
      <c r="H43" s="24"/>
      <c r="I43" s="255"/>
      <c r="J43" s="253"/>
      <c r="K43" s="32"/>
      <c r="L43" s="32"/>
    </row>
    <row r="44" spans="1:12" ht="10.5" x14ac:dyDescent="0.25">
      <c r="D44" s="252"/>
      <c r="E44" s="253"/>
      <c r="F44" s="254"/>
      <c r="H44" s="24"/>
      <c r="I44" s="255"/>
      <c r="J44" s="253"/>
      <c r="K44" s="32"/>
      <c r="L44" s="32"/>
    </row>
    <row r="45" spans="1:12" ht="10.5" x14ac:dyDescent="0.25">
      <c r="D45" s="252"/>
      <c r="E45" s="253"/>
      <c r="F45" s="254"/>
      <c r="H45" s="24"/>
      <c r="I45" s="255"/>
      <c r="J45" s="253"/>
      <c r="K45" s="32"/>
      <c r="L45" s="32"/>
    </row>
    <row r="46" spans="1:12" ht="10.5" x14ac:dyDescent="0.25">
      <c r="D46" s="252"/>
      <c r="E46" s="253"/>
      <c r="F46" s="254"/>
      <c r="H46" s="24"/>
      <c r="I46" s="255"/>
      <c r="J46" s="253"/>
      <c r="K46" s="32"/>
      <c r="L46" s="32"/>
    </row>
    <row r="47" spans="1:12" ht="10.5" x14ac:dyDescent="0.25">
      <c r="D47" s="252"/>
      <c r="E47" s="253"/>
      <c r="F47" s="254"/>
      <c r="H47" s="24"/>
      <c r="I47" s="255"/>
      <c r="J47" s="253"/>
      <c r="K47" s="32"/>
      <c r="L47" s="32"/>
    </row>
    <row r="48" spans="1:12" ht="10.5" x14ac:dyDescent="0.25">
      <c r="D48" s="252"/>
      <c r="E48" s="253"/>
      <c r="F48" s="254"/>
      <c r="H48" s="24"/>
      <c r="I48" s="255"/>
      <c r="J48" s="253"/>
      <c r="K48" s="32"/>
      <c r="L48" s="32"/>
    </row>
    <row r="49" spans="4:12" ht="10.5" x14ac:dyDescent="0.25">
      <c r="D49" s="252"/>
      <c r="E49" s="253"/>
      <c r="F49" s="254"/>
      <c r="H49" s="24"/>
      <c r="I49" s="255"/>
      <c r="J49" s="253"/>
      <c r="K49" s="32"/>
      <c r="L49" s="32"/>
    </row>
    <row r="50" spans="4:12" ht="10.5" x14ac:dyDescent="0.25">
      <c r="D50" s="252"/>
      <c r="E50" s="253"/>
      <c r="F50" s="254"/>
      <c r="H50" s="24"/>
      <c r="I50" s="255"/>
      <c r="J50" s="253"/>
      <c r="K50" s="32"/>
      <c r="L50" s="32"/>
    </row>
    <row r="51" spans="4:12" ht="10.5" x14ac:dyDescent="0.25">
      <c r="D51" s="252"/>
      <c r="E51" s="253"/>
      <c r="F51" s="254"/>
      <c r="H51" s="24"/>
      <c r="I51" s="255"/>
      <c r="J51" s="253"/>
      <c r="K51" s="32"/>
      <c r="L51" s="32"/>
    </row>
    <row r="52" spans="4:12" ht="10.5" x14ac:dyDescent="0.25">
      <c r="D52" s="252"/>
      <c r="E52" s="253"/>
      <c r="F52" s="254"/>
      <c r="H52" s="24"/>
      <c r="I52" s="255"/>
      <c r="J52" s="253"/>
      <c r="K52" s="32"/>
      <c r="L52" s="32"/>
    </row>
    <row r="53" spans="4:12" ht="10.5" x14ac:dyDescent="0.25">
      <c r="D53" s="252"/>
      <c r="E53" s="253"/>
      <c r="F53" s="254"/>
      <c r="H53" s="24"/>
      <c r="I53" s="255"/>
      <c r="J53" s="253"/>
      <c r="K53" s="32"/>
      <c r="L53" s="32"/>
    </row>
    <row r="54" spans="4:12" ht="10.5" x14ac:dyDescent="0.25">
      <c r="D54" s="252"/>
      <c r="E54" s="253"/>
      <c r="F54" s="254"/>
      <c r="H54" s="24"/>
      <c r="I54" s="255"/>
      <c r="J54" s="253"/>
      <c r="K54" s="32"/>
      <c r="L54" s="32"/>
    </row>
    <row r="55" spans="4:12" ht="10.5" x14ac:dyDescent="0.25">
      <c r="D55" s="252"/>
      <c r="E55" s="253"/>
      <c r="F55" s="254"/>
      <c r="H55" s="24"/>
      <c r="I55" s="255"/>
      <c r="J55" s="253"/>
      <c r="K55" s="32"/>
      <c r="L55" s="32"/>
    </row>
    <row r="56" spans="4:12" ht="10.5" x14ac:dyDescent="0.25">
      <c r="D56" s="252"/>
      <c r="E56" s="253"/>
      <c r="F56" s="254"/>
      <c r="H56" s="24"/>
      <c r="I56" s="255"/>
      <c r="J56" s="253"/>
      <c r="K56" s="32"/>
      <c r="L56" s="32"/>
    </row>
    <row r="57" spans="4:12" ht="10.5" x14ac:dyDescent="0.25">
      <c r="D57" s="252"/>
      <c r="E57" s="253"/>
      <c r="F57" s="254"/>
      <c r="H57" s="24"/>
      <c r="I57" s="255"/>
      <c r="J57" s="253"/>
      <c r="K57" s="32"/>
      <c r="L57" s="32"/>
    </row>
    <row r="58" spans="4:12" ht="10.5" x14ac:dyDescent="0.25">
      <c r="D58" s="252"/>
      <c r="E58" s="253"/>
      <c r="F58" s="254"/>
      <c r="H58" s="24"/>
      <c r="I58" s="255"/>
      <c r="J58" s="253"/>
      <c r="K58" s="32"/>
      <c r="L58" s="32"/>
    </row>
    <row r="59" spans="4:12" ht="10.5" x14ac:dyDescent="0.25">
      <c r="D59" s="252"/>
      <c r="E59" s="253"/>
      <c r="F59" s="254"/>
      <c r="H59" s="24"/>
      <c r="I59" s="255"/>
      <c r="J59" s="253"/>
      <c r="K59" s="32"/>
      <c r="L59" s="32"/>
    </row>
    <row r="60" spans="4:12" ht="10.5" x14ac:dyDescent="0.25">
      <c r="D60" s="252"/>
      <c r="E60" s="253"/>
      <c r="F60" s="254"/>
      <c r="H60" s="24"/>
      <c r="I60" s="255"/>
      <c r="J60" s="253"/>
      <c r="K60" s="32"/>
      <c r="L60" s="32"/>
    </row>
    <row r="61" spans="4:12" ht="10.5" x14ac:dyDescent="0.25">
      <c r="D61" s="252"/>
      <c r="E61" s="253"/>
      <c r="F61" s="254"/>
      <c r="H61" s="24"/>
      <c r="I61" s="255"/>
      <c r="J61" s="253"/>
      <c r="K61" s="32"/>
      <c r="L61" s="32"/>
    </row>
    <row r="62" spans="4:12" ht="10.5" x14ac:dyDescent="0.25">
      <c r="D62" s="252"/>
      <c r="E62" s="253"/>
      <c r="F62" s="254"/>
      <c r="H62" s="24"/>
      <c r="I62" s="255"/>
      <c r="J62" s="253"/>
      <c r="K62" s="32"/>
      <c r="L62" s="32"/>
    </row>
    <row r="63" spans="4:12" ht="10.5" x14ac:dyDescent="0.25">
      <c r="D63" s="252"/>
      <c r="E63" s="253"/>
      <c r="F63" s="254"/>
      <c r="H63" s="24"/>
      <c r="I63" s="255"/>
      <c r="J63" s="253"/>
      <c r="K63" s="32"/>
      <c r="L63" s="32"/>
    </row>
    <row r="64" spans="4:12" ht="10.5" x14ac:dyDescent="0.25">
      <c r="D64" s="252"/>
      <c r="E64" s="253"/>
      <c r="F64" s="254"/>
      <c r="H64" s="24"/>
      <c r="I64" s="255"/>
      <c r="J64" s="253"/>
      <c r="K64" s="32"/>
      <c r="L64" s="32"/>
    </row>
    <row r="65" spans="4:12" ht="10.5" x14ac:dyDescent="0.25">
      <c r="D65" s="252"/>
      <c r="E65" s="253"/>
      <c r="F65" s="254"/>
      <c r="H65" s="24"/>
      <c r="I65" s="255"/>
      <c r="J65" s="253"/>
      <c r="K65" s="32"/>
      <c r="L65" s="32"/>
    </row>
    <row r="66" spans="4:12" ht="10.5" x14ac:dyDescent="0.25">
      <c r="D66" s="252"/>
      <c r="E66" s="253"/>
      <c r="F66" s="254"/>
      <c r="H66" s="24"/>
      <c r="I66" s="255"/>
      <c r="J66" s="253"/>
      <c r="K66" s="32"/>
      <c r="L66" s="32"/>
    </row>
    <row r="67" spans="4:12" ht="10.5" x14ac:dyDescent="0.25">
      <c r="D67" s="252"/>
      <c r="E67" s="253"/>
      <c r="F67" s="254"/>
      <c r="H67" s="24"/>
      <c r="I67" s="255"/>
      <c r="J67" s="253"/>
      <c r="K67" s="32"/>
      <c r="L67" s="32"/>
    </row>
    <row r="68" spans="4:12" ht="10.5" x14ac:dyDescent="0.25">
      <c r="D68" s="252"/>
      <c r="E68" s="253"/>
      <c r="F68" s="254"/>
      <c r="H68" s="24"/>
      <c r="I68" s="255"/>
      <c r="J68" s="253"/>
      <c r="K68" s="32"/>
      <c r="L68" s="32"/>
    </row>
    <row r="69" spans="4:12" ht="10.5" x14ac:dyDescent="0.25">
      <c r="D69" s="252"/>
      <c r="E69" s="253"/>
      <c r="F69" s="254"/>
      <c r="H69" s="24"/>
      <c r="I69" s="255"/>
      <c r="J69" s="253"/>
      <c r="K69" s="32"/>
      <c r="L69" s="32"/>
    </row>
    <row r="70" spans="4:12" ht="10.5" x14ac:dyDescent="0.25">
      <c r="D70" s="252"/>
      <c r="E70" s="253"/>
      <c r="F70" s="254"/>
      <c r="H70" s="24"/>
      <c r="I70" s="255"/>
      <c r="J70" s="253"/>
      <c r="K70" s="32"/>
      <c r="L70" s="32"/>
    </row>
    <row r="71" spans="4:12" ht="10.5" x14ac:dyDescent="0.25">
      <c r="D71" s="252"/>
      <c r="E71" s="253"/>
      <c r="F71" s="254"/>
      <c r="H71" s="24"/>
      <c r="I71" s="255"/>
      <c r="J71" s="253"/>
      <c r="K71" s="32"/>
      <c r="L71" s="32"/>
    </row>
    <row r="72" spans="4:12" ht="10.5" x14ac:dyDescent="0.25">
      <c r="D72" s="252"/>
      <c r="E72" s="253"/>
      <c r="F72" s="254"/>
      <c r="H72" s="24"/>
      <c r="I72" s="255"/>
      <c r="J72" s="253"/>
      <c r="K72" s="32"/>
      <c r="L72" s="32"/>
    </row>
    <row r="73" spans="4:12" ht="10.5" x14ac:dyDescent="0.25">
      <c r="D73" s="252"/>
      <c r="E73" s="253"/>
      <c r="F73" s="254"/>
      <c r="H73" s="24"/>
      <c r="I73" s="255"/>
      <c r="J73" s="253"/>
      <c r="K73" s="32"/>
      <c r="L73" s="32"/>
    </row>
    <row r="74" spans="4:12" ht="10.5" x14ac:dyDescent="0.25">
      <c r="D74" s="252"/>
      <c r="E74" s="253"/>
      <c r="F74" s="254"/>
      <c r="H74" s="24"/>
      <c r="I74" s="255"/>
      <c r="J74" s="253"/>
      <c r="K74" s="32"/>
      <c r="L74" s="32"/>
    </row>
    <row r="75" spans="4:12" ht="10.5" x14ac:dyDescent="0.25">
      <c r="D75" s="252"/>
      <c r="E75" s="253"/>
      <c r="F75" s="254"/>
      <c r="H75" s="24"/>
      <c r="I75" s="255"/>
      <c r="J75" s="253"/>
      <c r="K75" s="32"/>
      <c r="L75" s="32"/>
    </row>
    <row r="76" spans="4:12" ht="10.5" x14ac:dyDescent="0.25">
      <c r="D76" s="252"/>
      <c r="E76" s="253"/>
      <c r="F76" s="254"/>
      <c r="H76" s="24"/>
      <c r="I76" s="255"/>
      <c r="J76" s="253"/>
      <c r="K76" s="32"/>
      <c r="L76" s="32"/>
    </row>
    <row r="77" spans="4:12" ht="10.5" x14ac:dyDescent="0.25">
      <c r="D77" s="252"/>
      <c r="E77" s="253"/>
      <c r="F77" s="254"/>
      <c r="H77" s="24"/>
      <c r="I77" s="255"/>
      <c r="J77" s="253"/>
      <c r="K77" s="32"/>
      <c r="L77" s="32"/>
    </row>
    <row r="78" spans="4:12" ht="10.5" x14ac:dyDescent="0.25">
      <c r="D78" s="252"/>
      <c r="E78" s="253"/>
      <c r="F78" s="254"/>
      <c r="H78" s="24"/>
      <c r="I78" s="255"/>
      <c r="J78" s="253"/>
      <c r="K78" s="32"/>
      <c r="L78" s="32"/>
    </row>
    <row r="79" spans="4:12" ht="10.5" x14ac:dyDescent="0.25">
      <c r="D79" s="252"/>
      <c r="E79" s="253"/>
      <c r="F79" s="254"/>
      <c r="H79" s="24"/>
      <c r="I79" s="255"/>
      <c r="J79" s="253"/>
      <c r="K79" s="32"/>
      <c r="L79" s="32"/>
    </row>
    <row r="80" spans="4:12" ht="10.5" x14ac:dyDescent="0.25">
      <c r="D80" s="252"/>
      <c r="E80" s="253"/>
      <c r="F80" s="254"/>
      <c r="H80" s="24"/>
      <c r="I80" s="255"/>
      <c r="J80" s="253"/>
      <c r="K80" s="32"/>
      <c r="L80" s="32"/>
    </row>
    <row r="81" spans="4:12" ht="10.5" x14ac:dyDescent="0.25">
      <c r="D81" s="252"/>
      <c r="E81" s="253"/>
      <c r="F81" s="254"/>
      <c r="H81" s="24"/>
      <c r="I81" s="255"/>
      <c r="J81" s="253"/>
      <c r="K81" s="32"/>
      <c r="L81" s="32"/>
    </row>
    <row r="82" spans="4:12" ht="10.5" x14ac:dyDescent="0.25">
      <c r="D82" s="252"/>
      <c r="E82" s="253"/>
      <c r="F82" s="254"/>
      <c r="H82" s="24"/>
      <c r="I82" s="255"/>
      <c r="J82" s="253"/>
      <c r="K82" s="32"/>
      <c r="L82" s="32"/>
    </row>
    <row r="83" spans="4:12" ht="10.5" x14ac:dyDescent="0.25">
      <c r="D83" s="252"/>
      <c r="E83" s="253"/>
      <c r="F83" s="254"/>
      <c r="H83" s="24"/>
      <c r="I83" s="255"/>
      <c r="J83" s="253"/>
      <c r="K83" s="32"/>
      <c r="L83" s="32"/>
    </row>
    <row r="84" spans="4:12" ht="10.5" x14ac:dyDescent="0.25">
      <c r="D84" s="252"/>
      <c r="E84" s="253"/>
      <c r="F84" s="254"/>
      <c r="H84" s="24"/>
      <c r="I84" s="255"/>
      <c r="J84" s="253"/>
      <c r="K84" s="32"/>
      <c r="L84" s="32"/>
    </row>
    <row r="85" spans="4:12" ht="10.5" x14ac:dyDescent="0.25">
      <c r="D85" s="252"/>
      <c r="E85" s="253"/>
      <c r="F85" s="254"/>
      <c r="H85" s="24"/>
      <c r="I85" s="255"/>
      <c r="J85" s="253"/>
      <c r="K85" s="32"/>
      <c r="L85" s="32"/>
    </row>
    <row r="86" spans="4:12" ht="10.5" x14ac:dyDescent="0.25">
      <c r="D86" s="252"/>
      <c r="E86" s="253"/>
      <c r="F86" s="254"/>
      <c r="H86" s="24"/>
      <c r="I86" s="255"/>
      <c r="J86" s="253"/>
      <c r="K86" s="32"/>
      <c r="L86" s="32"/>
    </row>
    <row r="87" spans="4:12" ht="10.5" x14ac:dyDescent="0.25">
      <c r="D87" s="252"/>
      <c r="E87" s="253"/>
      <c r="F87" s="254"/>
      <c r="H87" s="24"/>
      <c r="I87" s="255"/>
      <c r="J87" s="253"/>
      <c r="K87" s="32"/>
      <c r="L87" s="32"/>
    </row>
    <row r="88" spans="4:12" ht="10.5" x14ac:dyDescent="0.25">
      <c r="D88" s="252"/>
      <c r="E88" s="253"/>
      <c r="F88" s="254"/>
      <c r="H88" s="24"/>
      <c r="I88" s="255"/>
      <c r="J88" s="253"/>
      <c r="K88" s="32"/>
      <c r="L88" s="32"/>
    </row>
    <row r="89" spans="4:12" ht="10.5" x14ac:dyDescent="0.25">
      <c r="D89" s="252"/>
      <c r="E89" s="253"/>
      <c r="F89" s="254"/>
      <c r="H89" s="24"/>
      <c r="I89" s="255"/>
      <c r="J89" s="253"/>
      <c r="K89" s="32"/>
      <c r="L89" s="32"/>
    </row>
    <row r="90" spans="4:12" ht="10.5" x14ac:dyDescent="0.25">
      <c r="D90" s="252"/>
      <c r="E90" s="253"/>
      <c r="F90" s="254"/>
      <c r="H90" s="24"/>
      <c r="I90" s="255"/>
      <c r="J90" s="253"/>
      <c r="K90" s="32"/>
      <c r="L90" s="32"/>
    </row>
    <row r="91" spans="4:12" ht="10.5" x14ac:dyDescent="0.25">
      <c r="D91" s="252"/>
      <c r="E91" s="253"/>
      <c r="F91" s="254"/>
      <c r="H91" s="24"/>
      <c r="I91" s="255"/>
      <c r="J91" s="253"/>
      <c r="K91" s="32"/>
      <c r="L91" s="32"/>
    </row>
    <row r="92" spans="4:12" ht="10.5" x14ac:dyDescent="0.25">
      <c r="D92" s="252"/>
      <c r="E92" s="253"/>
      <c r="F92" s="254"/>
      <c r="H92" s="24"/>
      <c r="I92" s="255"/>
      <c r="J92" s="253"/>
      <c r="K92" s="32"/>
      <c r="L92" s="32"/>
    </row>
    <row r="93" spans="4:12" ht="10.5" x14ac:dyDescent="0.25">
      <c r="D93" s="252"/>
      <c r="E93" s="253"/>
      <c r="F93" s="254"/>
      <c r="H93" s="24"/>
      <c r="I93" s="255"/>
      <c r="J93" s="253"/>
      <c r="K93" s="32"/>
      <c r="L93" s="32"/>
    </row>
    <row r="94" spans="4:12" ht="10.5" x14ac:dyDescent="0.25">
      <c r="D94" s="252"/>
      <c r="E94" s="253"/>
      <c r="F94" s="254"/>
      <c r="H94" s="24"/>
      <c r="I94" s="255"/>
      <c r="J94" s="253"/>
      <c r="K94" s="32"/>
      <c r="L94" s="32"/>
    </row>
    <row r="95" spans="4:12" ht="10.5" x14ac:dyDescent="0.25">
      <c r="D95" s="252"/>
      <c r="E95" s="253"/>
      <c r="F95" s="254"/>
      <c r="H95" s="24"/>
      <c r="I95" s="255"/>
      <c r="J95" s="253"/>
      <c r="K95" s="32"/>
      <c r="L95" s="32"/>
    </row>
    <row r="96" spans="4:12" ht="10.5" x14ac:dyDescent="0.25">
      <c r="D96" s="252"/>
      <c r="E96" s="253"/>
      <c r="F96" s="254"/>
      <c r="H96" s="24"/>
      <c r="I96" s="255"/>
      <c r="J96" s="253"/>
      <c r="K96" s="32"/>
      <c r="L96" s="32"/>
    </row>
    <row r="97" spans="5:6" x14ac:dyDescent="0.2">
      <c r="E97" s="256"/>
      <c r="F97" s="257"/>
    </row>
    <row r="98" spans="5:6" x14ac:dyDescent="0.2">
      <c r="E98" s="256"/>
      <c r="F98" s="257"/>
    </row>
    <row r="99" spans="5:6" x14ac:dyDescent="0.2">
      <c r="E99" s="256"/>
      <c r="F99" s="25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honeticPr fontId="1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  <pageSetUpPr fitToPage="1"/>
  </sheetPr>
  <dimension ref="A1:N105"/>
  <sheetViews>
    <sheetView showGridLines="0" zoomScaleNormal="100" workbookViewId="0">
      <selection activeCell="D7" sqref="D7:E7"/>
    </sheetView>
  </sheetViews>
  <sheetFormatPr defaultColWidth="9.33203125" defaultRowHeight="10" x14ac:dyDescent="0.2"/>
  <cols>
    <col min="1" max="1" width="21.777343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01" t="s">
        <v>225</v>
      </c>
      <c r="B1" s="301"/>
      <c r="C1"/>
      <c r="D1"/>
      <c r="E1"/>
      <c r="J1"/>
    </row>
    <row r="2" spans="1:12" customFormat="1" ht="13" x14ac:dyDescent="0.3">
      <c r="A2" s="301" t="s">
        <v>58</v>
      </c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220" t="s">
        <v>0</v>
      </c>
      <c r="B3" s="10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0" t="s">
        <v>59</v>
      </c>
      <c r="B4" s="109" t="str">
        <f>Instructions!D4</f>
        <v>ATNS/TPG/RFP008/2025/2026/PHYSICAL SECURITY COMPONENTS</v>
      </c>
      <c r="C4" s="247"/>
      <c r="D4" s="247"/>
      <c r="E4" s="3"/>
      <c r="F4" s="14"/>
      <c r="G4" s="14"/>
      <c r="H4" s="223"/>
      <c r="I4" s="223"/>
      <c r="J4" s="3"/>
      <c r="K4" s="3"/>
      <c r="L4" s="3"/>
    </row>
    <row r="5" spans="1:12" customFormat="1" ht="13" x14ac:dyDescent="0.3">
      <c r="A5" s="220" t="s">
        <v>23</v>
      </c>
      <c r="B5" s="109" t="s">
        <v>49</v>
      </c>
      <c r="C5" s="247"/>
      <c r="D5" s="247"/>
      <c r="E5" s="3"/>
      <c r="F5" s="14"/>
      <c r="G5" s="14"/>
      <c r="H5" s="223"/>
      <c r="I5" s="223"/>
      <c r="J5" s="3"/>
      <c r="K5" s="3"/>
      <c r="L5" s="3"/>
    </row>
    <row r="6" spans="1:12" customFormat="1" ht="13" x14ac:dyDescent="0.3">
      <c r="A6" s="220" t="s">
        <v>25</v>
      </c>
      <c r="B6" s="109" t="s">
        <v>50</v>
      </c>
      <c r="C6" s="247"/>
      <c r="D6" s="247"/>
      <c r="E6" s="3"/>
      <c r="F6" s="14"/>
      <c r="G6" s="14"/>
      <c r="H6" s="223"/>
      <c r="I6" s="223"/>
      <c r="J6" s="3"/>
      <c r="K6" s="3"/>
      <c r="L6" s="3"/>
    </row>
    <row r="7" spans="1:12" customFormat="1" ht="13" x14ac:dyDescent="0.3">
      <c r="A7" s="220" t="s">
        <v>27</v>
      </c>
      <c r="B7" s="248" t="str">
        <f>Instructions!D5</f>
        <v>FC</v>
      </c>
      <c r="C7" s="247"/>
      <c r="D7" s="247"/>
      <c r="E7" s="3"/>
      <c r="F7" s="14"/>
      <c r="G7" s="14"/>
      <c r="H7" s="223"/>
      <c r="I7" s="223"/>
      <c r="J7" s="3"/>
      <c r="K7" s="3"/>
      <c r="L7" s="3"/>
    </row>
    <row r="8" spans="1:12" customFormat="1" ht="13" x14ac:dyDescent="0.3">
      <c r="A8" s="220" t="s">
        <v>28</v>
      </c>
      <c r="B8" s="248">
        <f>Instructions!D6</f>
        <v>0.1</v>
      </c>
      <c r="C8" s="247"/>
      <c r="D8" s="247"/>
      <c r="E8" s="3"/>
      <c r="F8" s="14"/>
      <c r="G8" s="14"/>
      <c r="H8" s="223"/>
      <c r="I8" s="22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26" t="s">
        <v>29</v>
      </c>
      <c r="D10" s="327"/>
      <c r="E10" s="327"/>
      <c r="F10" s="327"/>
      <c r="G10" s="327"/>
      <c r="H10" s="328"/>
      <c r="I10" s="326" t="s">
        <v>30</v>
      </c>
      <c r="J10" s="327"/>
      <c r="K10" s="328"/>
      <c r="L10" s="55"/>
    </row>
    <row r="11" spans="1:12" customFormat="1" ht="13" thickBot="1" x14ac:dyDescent="0.3">
      <c r="A11" s="3"/>
      <c r="B11" s="3"/>
      <c r="C11" s="329"/>
      <c r="D11" s="330"/>
      <c r="E11" s="330"/>
      <c r="F11" s="330"/>
      <c r="G11" s="330"/>
      <c r="H11" s="331"/>
      <c r="I11" s="329"/>
      <c r="J11" s="330"/>
      <c r="K11" s="331"/>
      <c r="L11" s="56"/>
    </row>
    <row r="12" spans="1:12" customFormat="1" ht="15.65" customHeight="1" x14ac:dyDescent="0.2">
      <c r="A12" s="280" t="s">
        <v>31</v>
      </c>
      <c r="B12" s="277" t="s">
        <v>32</v>
      </c>
      <c r="C12" s="280" t="s">
        <v>33</v>
      </c>
      <c r="D12" s="57" t="s">
        <v>34</v>
      </c>
      <c r="E12" s="283" t="s">
        <v>35</v>
      </c>
      <c r="F12" s="283" t="s">
        <v>36</v>
      </c>
      <c r="G12" s="283" t="str">
        <f>"ROE: 1R = "&amp;B8</f>
        <v>ROE: 1R = 0.1</v>
      </c>
      <c r="H12" s="277" t="s">
        <v>37</v>
      </c>
      <c r="I12" s="103" t="s">
        <v>34</v>
      </c>
      <c r="J12" s="283" t="s">
        <v>38</v>
      </c>
      <c r="K12" s="277" t="s">
        <v>39</v>
      </c>
      <c r="L12" s="322" t="s">
        <v>40</v>
      </c>
    </row>
    <row r="13" spans="1:12" customFormat="1" ht="13.15" customHeight="1" x14ac:dyDescent="0.2">
      <c r="A13" s="281"/>
      <c r="B13" s="278"/>
      <c r="C13" s="281"/>
      <c r="D13" s="58"/>
      <c r="E13" s="284"/>
      <c r="F13" s="284"/>
      <c r="G13" s="284"/>
      <c r="H13" s="278"/>
      <c r="I13" s="104"/>
      <c r="J13" s="284"/>
      <c r="K13" s="278"/>
      <c r="L13" s="292"/>
    </row>
    <row r="14" spans="1:12" customFormat="1" ht="13.15" customHeight="1" x14ac:dyDescent="0.2">
      <c r="A14" s="325"/>
      <c r="B14" s="324"/>
      <c r="C14" s="325"/>
      <c r="D14" s="106"/>
      <c r="E14" s="285"/>
      <c r="F14" s="285"/>
      <c r="G14" s="285"/>
      <c r="H14" s="324"/>
      <c r="I14" s="105"/>
      <c r="J14" s="285"/>
      <c r="K14" s="324"/>
      <c r="L14" s="323"/>
    </row>
    <row r="15" spans="1:12" customFormat="1" ht="14" x14ac:dyDescent="0.3">
      <c r="A15" s="33" t="str">
        <f>B5</f>
        <v>G4</v>
      </c>
      <c r="B15" s="38" t="str">
        <f>B6</f>
        <v>MISCELLANEOUS</v>
      </c>
      <c r="C15" s="37"/>
      <c r="D15" s="34"/>
      <c r="E15" s="34"/>
      <c r="F15" s="62"/>
      <c r="G15" s="62"/>
      <c r="H15" s="63"/>
      <c r="I15" s="37"/>
      <c r="J15" s="34"/>
      <c r="K15" s="63"/>
      <c r="L15" s="124"/>
    </row>
    <row r="16" spans="1:12" customFormat="1" ht="37.5" x14ac:dyDescent="0.3">
      <c r="A16" s="17"/>
      <c r="B16" s="20" t="s">
        <v>226</v>
      </c>
      <c r="C16" s="21"/>
      <c r="D16" s="259"/>
      <c r="E16" s="15"/>
      <c r="F16" s="114"/>
      <c r="G16" s="115"/>
      <c r="H16" s="116"/>
      <c r="I16" s="26"/>
      <c r="J16" s="15"/>
      <c r="K16" s="116"/>
      <c r="L16" s="118"/>
    </row>
    <row r="17" spans="1:12" customFormat="1" ht="13" x14ac:dyDescent="0.3">
      <c r="A17" s="261"/>
      <c r="B17" s="19" t="s">
        <v>227</v>
      </c>
      <c r="C17" s="21"/>
      <c r="D17" s="259"/>
      <c r="E17" s="15"/>
      <c r="F17" s="114"/>
      <c r="G17" s="115"/>
      <c r="H17" s="116"/>
      <c r="I17" s="26"/>
      <c r="J17" s="15"/>
      <c r="K17" s="116"/>
      <c r="L17" s="118"/>
    </row>
    <row r="18" spans="1:12" customFormat="1" ht="13" x14ac:dyDescent="0.3">
      <c r="A18" s="8"/>
      <c r="B18" s="7"/>
      <c r="C18" s="8"/>
      <c r="D18" s="39"/>
      <c r="E18" s="6"/>
      <c r="F18" s="119"/>
      <c r="G18" s="121"/>
      <c r="H18" s="122"/>
      <c r="I18" s="27"/>
      <c r="J18" s="6"/>
      <c r="K18" s="122"/>
      <c r="L18" s="123"/>
    </row>
    <row r="19" spans="1:12" customFormat="1" ht="13" x14ac:dyDescent="0.3">
      <c r="A19" s="146">
        <v>4.0999999999999996</v>
      </c>
      <c r="B19" s="173"/>
      <c r="C19" s="139"/>
      <c r="D19" s="140"/>
      <c r="E19" s="141"/>
      <c r="F19" s="142"/>
      <c r="G19" s="142"/>
      <c r="H19" s="143"/>
      <c r="I19" s="144"/>
      <c r="J19" s="141"/>
      <c r="K19" s="143"/>
      <c r="L19" s="145"/>
    </row>
    <row r="20" spans="1:12" customFormat="1" ht="12.5" x14ac:dyDescent="0.25">
      <c r="A20" s="8" t="s">
        <v>228</v>
      </c>
      <c r="B20" s="9" t="s">
        <v>229</v>
      </c>
      <c r="C20" s="8" t="str">
        <f t="shared" ref="C20:C40" si="0">$B$7</f>
        <v>FC</v>
      </c>
      <c r="D20" s="39"/>
      <c r="E20" s="6"/>
      <c r="F20" s="163">
        <f t="shared" ref="F20:F40" si="1">D20*E20</f>
        <v>0</v>
      </c>
      <c r="G20" s="164">
        <f t="shared" ref="G20:G40" si="2">$B$8</f>
        <v>0.1</v>
      </c>
      <c r="H20" s="165">
        <f t="shared" ref="H20:H40" si="3">IF(G20&lt;&gt;0,F20/G20,0)</f>
        <v>0</v>
      </c>
      <c r="I20" s="27"/>
      <c r="J20" s="6"/>
      <c r="K20" s="165">
        <f t="shared" ref="K20:K40" si="4">I20*J20</f>
        <v>0</v>
      </c>
      <c r="L20" s="166">
        <f t="shared" ref="L20:L40" si="5">IF(OR(J20&gt;0,H20&gt;0),H20+K20,0)</f>
        <v>0</v>
      </c>
    </row>
    <row r="21" spans="1:12" customFormat="1" ht="12.5" x14ac:dyDescent="0.25">
      <c r="A21" s="8"/>
      <c r="B21" s="9"/>
      <c r="C21" s="8" t="str">
        <f t="shared" si="0"/>
        <v>FC</v>
      </c>
      <c r="D21" s="39"/>
      <c r="E21" s="6"/>
      <c r="F21" s="163">
        <f t="shared" si="1"/>
        <v>0</v>
      </c>
      <c r="G21" s="164">
        <f t="shared" si="2"/>
        <v>0.1</v>
      </c>
      <c r="H21" s="165">
        <f t="shared" si="3"/>
        <v>0</v>
      </c>
      <c r="I21" s="27"/>
      <c r="J21" s="6"/>
      <c r="K21" s="165">
        <f t="shared" si="4"/>
        <v>0</v>
      </c>
      <c r="L21" s="166">
        <f t="shared" si="5"/>
        <v>0</v>
      </c>
    </row>
    <row r="22" spans="1:12" customFormat="1" ht="12.5" x14ac:dyDescent="0.25">
      <c r="A22" s="8"/>
      <c r="B22" s="9"/>
      <c r="C22" s="8" t="str">
        <f t="shared" si="0"/>
        <v>FC</v>
      </c>
      <c r="D22" s="39"/>
      <c r="E22" s="6"/>
      <c r="F22" s="163">
        <f t="shared" si="1"/>
        <v>0</v>
      </c>
      <c r="G22" s="164">
        <f t="shared" si="2"/>
        <v>0.1</v>
      </c>
      <c r="H22" s="165">
        <f t="shared" si="3"/>
        <v>0</v>
      </c>
      <c r="I22" s="27"/>
      <c r="J22" s="6"/>
      <c r="K22" s="165">
        <f t="shared" si="4"/>
        <v>0</v>
      </c>
      <c r="L22" s="166">
        <f t="shared" si="5"/>
        <v>0</v>
      </c>
    </row>
    <row r="23" spans="1:12" customFormat="1" ht="12.5" x14ac:dyDescent="0.25">
      <c r="A23" s="8"/>
      <c r="B23" s="9"/>
      <c r="C23" s="8" t="str">
        <f t="shared" si="0"/>
        <v>FC</v>
      </c>
      <c r="D23" s="39"/>
      <c r="E23" s="6"/>
      <c r="F23" s="163">
        <f t="shared" si="1"/>
        <v>0</v>
      </c>
      <c r="G23" s="164">
        <f t="shared" si="2"/>
        <v>0.1</v>
      </c>
      <c r="H23" s="165">
        <f t="shared" si="3"/>
        <v>0</v>
      </c>
      <c r="I23" s="27"/>
      <c r="J23" s="6"/>
      <c r="K23" s="165">
        <f t="shared" si="4"/>
        <v>0</v>
      </c>
      <c r="L23" s="166">
        <f t="shared" si="5"/>
        <v>0</v>
      </c>
    </row>
    <row r="24" spans="1:12" customFormat="1" ht="12.5" x14ac:dyDescent="0.25">
      <c r="A24" s="8"/>
      <c r="B24" s="9"/>
      <c r="C24" s="8" t="str">
        <f t="shared" si="0"/>
        <v>FC</v>
      </c>
      <c r="D24" s="39"/>
      <c r="E24" s="6"/>
      <c r="F24" s="163">
        <f t="shared" si="1"/>
        <v>0</v>
      </c>
      <c r="G24" s="164">
        <f t="shared" si="2"/>
        <v>0.1</v>
      </c>
      <c r="H24" s="165">
        <f t="shared" si="3"/>
        <v>0</v>
      </c>
      <c r="I24" s="27"/>
      <c r="J24" s="6"/>
      <c r="K24" s="165">
        <f t="shared" si="4"/>
        <v>0</v>
      </c>
      <c r="L24" s="166">
        <f t="shared" si="5"/>
        <v>0</v>
      </c>
    </row>
    <row r="25" spans="1:12" customFormat="1" ht="12.5" x14ac:dyDescent="0.25">
      <c r="A25" s="8"/>
      <c r="B25" s="9"/>
      <c r="C25" s="8" t="str">
        <f t="shared" si="0"/>
        <v>FC</v>
      </c>
      <c r="D25" s="39"/>
      <c r="E25" s="6"/>
      <c r="F25" s="163">
        <f t="shared" si="1"/>
        <v>0</v>
      </c>
      <c r="G25" s="164">
        <f t="shared" si="2"/>
        <v>0.1</v>
      </c>
      <c r="H25" s="165">
        <f t="shared" si="3"/>
        <v>0</v>
      </c>
      <c r="I25" s="27"/>
      <c r="J25" s="6"/>
      <c r="K25" s="165">
        <f t="shared" si="4"/>
        <v>0</v>
      </c>
      <c r="L25" s="166">
        <f t="shared" si="5"/>
        <v>0</v>
      </c>
    </row>
    <row r="26" spans="1:12" customFormat="1" ht="12.5" x14ac:dyDescent="0.25">
      <c r="A26" s="8"/>
      <c r="B26" s="9"/>
      <c r="C26" s="8" t="str">
        <f t="shared" si="0"/>
        <v>FC</v>
      </c>
      <c r="D26" s="39"/>
      <c r="E26" s="6"/>
      <c r="F26" s="163">
        <f t="shared" si="1"/>
        <v>0</v>
      </c>
      <c r="G26" s="164">
        <f t="shared" si="2"/>
        <v>0.1</v>
      </c>
      <c r="H26" s="165">
        <f t="shared" si="3"/>
        <v>0</v>
      </c>
      <c r="I26" s="27"/>
      <c r="J26" s="6"/>
      <c r="K26" s="165">
        <f t="shared" si="4"/>
        <v>0</v>
      </c>
      <c r="L26" s="166">
        <f t="shared" si="5"/>
        <v>0</v>
      </c>
    </row>
    <row r="27" spans="1:12" customFormat="1" ht="12.5" x14ac:dyDescent="0.25">
      <c r="A27" s="8"/>
      <c r="B27" s="9"/>
      <c r="C27" s="8" t="str">
        <f t="shared" si="0"/>
        <v>FC</v>
      </c>
      <c r="D27" s="39"/>
      <c r="E27" s="6"/>
      <c r="F27" s="163">
        <f t="shared" si="1"/>
        <v>0</v>
      </c>
      <c r="G27" s="164">
        <f t="shared" si="2"/>
        <v>0.1</v>
      </c>
      <c r="H27" s="165">
        <f t="shared" si="3"/>
        <v>0</v>
      </c>
      <c r="I27" s="27"/>
      <c r="J27" s="6"/>
      <c r="K27" s="165">
        <f t="shared" si="4"/>
        <v>0</v>
      </c>
      <c r="L27" s="166">
        <f t="shared" si="5"/>
        <v>0</v>
      </c>
    </row>
    <row r="28" spans="1:12" customFormat="1" ht="12.5" x14ac:dyDescent="0.25">
      <c r="A28" s="8"/>
      <c r="B28" s="9"/>
      <c r="C28" s="8" t="str">
        <f t="shared" si="0"/>
        <v>FC</v>
      </c>
      <c r="D28" s="39"/>
      <c r="E28" s="6"/>
      <c r="F28" s="163">
        <f t="shared" si="1"/>
        <v>0</v>
      </c>
      <c r="G28" s="164">
        <f t="shared" si="2"/>
        <v>0.1</v>
      </c>
      <c r="H28" s="165">
        <f t="shared" si="3"/>
        <v>0</v>
      </c>
      <c r="I28" s="27"/>
      <c r="J28" s="6"/>
      <c r="K28" s="165">
        <f t="shared" si="4"/>
        <v>0</v>
      </c>
      <c r="L28" s="166">
        <f t="shared" si="5"/>
        <v>0</v>
      </c>
    </row>
    <row r="29" spans="1:12" customFormat="1" ht="12.5" x14ac:dyDescent="0.25">
      <c r="A29" s="8"/>
      <c r="B29" s="9"/>
      <c r="C29" s="8" t="str">
        <f t="shared" si="0"/>
        <v>FC</v>
      </c>
      <c r="D29" s="39"/>
      <c r="E29" s="6"/>
      <c r="F29" s="163">
        <f t="shared" si="1"/>
        <v>0</v>
      </c>
      <c r="G29" s="164">
        <f t="shared" si="2"/>
        <v>0.1</v>
      </c>
      <c r="H29" s="165">
        <f t="shared" si="3"/>
        <v>0</v>
      </c>
      <c r="I29" s="27"/>
      <c r="J29" s="6"/>
      <c r="K29" s="165">
        <f t="shared" si="4"/>
        <v>0</v>
      </c>
      <c r="L29" s="166">
        <f t="shared" si="5"/>
        <v>0</v>
      </c>
    </row>
    <row r="30" spans="1:12" customFormat="1" ht="12.5" x14ac:dyDescent="0.25">
      <c r="A30" s="8"/>
      <c r="B30" s="9"/>
      <c r="C30" s="8" t="str">
        <f t="shared" si="0"/>
        <v>FC</v>
      </c>
      <c r="D30" s="39"/>
      <c r="E30" s="6"/>
      <c r="F30" s="163">
        <f t="shared" si="1"/>
        <v>0</v>
      </c>
      <c r="G30" s="164">
        <f t="shared" si="2"/>
        <v>0.1</v>
      </c>
      <c r="H30" s="165">
        <f t="shared" si="3"/>
        <v>0</v>
      </c>
      <c r="I30" s="27"/>
      <c r="J30" s="6"/>
      <c r="K30" s="165">
        <f t="shared" si="4"/>
        <v>0</v>
      </c>
      <c r="L30" s="166">
        <f t="shared" si="5"/>
        <v>0</v>
      </c>
    </row>
    <row r="31" spans="1:12" customFormat="1" ht="12.5" x14ac:dyDescent="0.25">
      <c r="A31" s="8"/>
      <c r="B31" s="9"/>
      <c r="C31" s="8" t="str">
        <f t="shared" si="0"/>
        <v>FC</v>
      </c>
      <c r="D31" s="39"/>
      <c r="E31" s="6"/>
      <c r="F31" s="163">
        <f t="shared" si="1"/>
        <v>0</v>
      </c>
      <c r="G31" s="164">
        <f t="shared" si="2"/>
        <v>0.1</v>
      </c>
      <c r="H31" s="165">
        <f t="shared" si="3"/>
        <v>0</v>
      </c>
      <c r="I31" s="27"/>
      <c r="J31" s="6"/>
      <c r="K31" s="165">
        <f t="shared" si="4"/>
        <v>0</v>
      </c>
      <c r="L31" s="166">
        <f t="shared" si="5"/>
        <v>0</v>
      </c>
    </row>
    <row r="32" spans="1:12" customFormat="1" ht="12.5" x14ac:dyDescent="0.25">
      <c r="A32" s="8"/>
      <c r="B32" s="9"/>
      <c r="C32" s="8" t="str">
        <f t="shared" si="0"/>
        <v>FC</v>
      </c>
      <c r="D32" s="39"/>
      <c r="E32" s="6"/>
      <c r="F32" s="163">
        <f t="shared" si="1"/>
        <v>0</v>
      </c>
      <c r="G32" s="164">
        <f t="shared" si="2"/>
        <v>0.1</v>
      </c>
      <c r="H32" s="165">
        <f t="shared" si="3"/>
        <v>0</v>
      </c>
      <c r="I32" s="27"/>
      <c r="J32" s="6"/>
      <c r="K32" s="165">
        <f t="shared" si="4"/>
        <v>0</v>
      </c>
      <c r="L32" s="166">
        <f t="shared" si="5"/>
        <v>0</v>
      </c>
    </row>
    <row r="33" spans="1:14" customFormat="1" ht="12.5" x14ac:dyDescent="0.25">
      <c r="A33" s="8"/>
      <c r="B33" s="9"/>
      <c r="C33" s="8" t="str">
        <f t="shared" si="0"/>
        <v>FC</v>
      </c>
      <c r="D33" s="39"/>
      <c r="E33" s="6"/>
      <c r="F33" s="163">
        <f t="shared" si="1"/>
        <v>0</v>
      </c>
      <c r="G33" s="164">
        <f t="shared" si="2"/>
        <v>0.1</v>
      </c>
      <c r="H33" s="165">
        <f t="shared" si="3"/>
        <v>0</v>
      </c>
      <c r="I33" s="27"/>
      <c r="J33" s="6"/>
      <c r="K33" s="165">
        <f t="shared" si="4"/>
        <v>0</v>
      </c>
      <c r="L33" s="166">
        <f t="shared" si="5"/>
        <v>0</v>
      </c>
    </row>
    <row r="34" spans="1:14" customFormat="1" ht="12.5" x14ac:dyDescent="0.25">
      <c r="A34" s="8"/>
      <c r="B34" s="9"/>
      <c r="C34" s="8" t="str">
        <f t="shared" si="0"/>
        <v>FC</v>
      </c>
      <c r="D34" s="39"/>
      <c r="E34" s="6"/>
      <c r="F34" s="163">
        <f t="shared" si="1"/>
        <v>0</v>
      </c>
      <c r="G34" s="164">
        <f t="shared" si="2"/>
        <v>0.1</v>
      </c>
      <c r="H34" s="165">
        <f t="shared" si="3"/>
        <v>0</v>
      </c>
      <c r="I34" s="27"/>
      <c r="J34" s="6"/>
      <c r="K34" s="165">
        <f t="shared" si="4"/>
        <v>0</v>
      </c>
      <c r="L34" s="166">
        <f t="shared" si="5"/>
        <v>0</v>
      </c>
    </row>
    <row r="35" spans="1:14" customFormat="1" ht="12.5" x14ac:dyDescent="0.25">
      <c r="A35" s="8"/>
      <c r="B35" s="9"/>
      <c r="C35" s="8" t="str">
        <f t="shared" si="0"/>
        <v>FC</v>
      </c>
      <c r="D35" s="39"/>
      <c r="E35" s="6"/>
      <c r="F35" s="163">
        <f t="shared" si="1"/>
        <v>0</v>
      </c>
      <c r="G35" s="164">
        <f t="shared" si="2"/>
        <v>0.1</v>
      </c>
      <c r="H35" s="165">
        <f t="shared" si="3"/>
        <v>0</v>
      </c>
      <c r="I35" s="27"/>
      <c r="J35" s="6"/>
      <c r="K35" s="165">
        <f t="shared" si="4"/>
        <v>0</v>
      </c>
      <c r="L35" s="166">
        <f t="shared" si="5"/>
        <v>0</v>
      </c>
    </row>
    <row r="36" spans="1:14" customFormat="1" ht="12.5" x14ac:dyDescent="0.25">
      <c r="A36" s="8"/>
      <c r="B36" s="9"/>
      <c r="C36" s="8" t="str">
        <f t="shared" si="0"/>
        <v>FC</v>
      </c>
      <c r="D36" s="39"/>
      <c r="E36" s="6"/>
      <c r="F36" s="163">
        <f t="shared" si="1"/>
        <v>0</v>
      </c>
      <c r="G36" s="164">
        <f t="shared" si="2"/>
        <v>0.1</v>
      </c>
      <c r="H36" s="165">
        <f t="shared" si="3"/>
        <v>0</v>
      </c>
      <c r="I36" s="27"/>
      <c r="J36" s="6"/>
      <c r="K36" s="165">
        <f t="shared" si="4"/>
        <v>0</v>
      </c>
      <c r="L36" s="166">
        <f t="shared" si="5"/>
        <v>0</v>
      </c>
    </row>
    <row r="37" spans="1:14" customFormat="1" ht="12.5" x14ac:dyDescent="0.25">
      <c r="A37" s="8"/>
      <c r="B37" s="9"/>
      <c r="C37" s="8" t="str">
        <f t="shared" si="0"/>
        <v>FC</v>
      </c>
      <c r="D37" s="39"/>
      <c r="E37" s="6"/>
      <c r="F37" s="163">
        <f t="shared" si="1"/>
        <v>0</v>
      </c>
      <c r="G37" s="164">
        <f t="shared" si="2"/>
        <v>0.1</v>
      </c>
      <c r="H37" s="165">
        <f t="shared" si="3"/>
        <v>0</v>
      </c>
      <c r="I37" s="27"/>
      <c r="J37" s="6"/>
      <c r="K37" s="165">
        <f t="shared" si="4"/>
        <v>0</v>
      </c>
      <c r="L37" s="166">
        <f t="shared" si="5"/>
        <v>0</v>
      </c>
    </row>
    <row r="38" spans="1:14" customFormat="1" ht="12.5" x14ac:dyDescent="0.25">
      <c r="A38" s="8"/>
      <c r="B38" s="9"/>
      <c r="C38" s="8" t="str">
        <f t="shared" si="0"/>
        <v>FC</v>
      </c>
      <c r="D38" s="39"/>
      <c r="E38" s="6"/>
      <c r="F38" s="163">
        <f t="shared" si="1"/>
        <v>0</v>
      </c>
      <c r="G38" s="164">
        <f t="shared" si="2"/>
        <v>0.1</v>
      </c>
      <c r="H38" s="165">
        <f t="shared" si="3"/>
        <v>0</v>
      </c>
      <c r="I38" s="27"/>
      <c r="J38" s="6"/>
      <c r="K38" s="165">
        <f t="shared" si="4"/>
        <v>0</v>
      </c>
      <c r="L38" s="166">
        <f t="shared" si="5"/>
        <v>0</v>
      </c>
    </row>
    <row r="39" spans="1:14" customFormat="1" ht="12.5" x14ac:dyDescent="0.25">
      <c r="A39" s="8"/>
      <c r="B39" s="9"/>
      <c r="C39" s="8" t="str">
        <f t="shared" si="0"/>
        <v>FC</v>
      </c>
      <c r="D39" s="39"/>
      <c r="E39" s="6"/>
      <c r="F39" s="163">
        <f>D39*E39</f>
        <v>0</v>
      </c>
      <c r="G39" s="164">
        <f t="shared" si="2"/>
        <v>0.1</v>
      </c>
      <c r="H39" s="165">
        <f>IF(G39&lt;&gt;0,F39/G39,0)</f>
        <v>0</v>
      </c>
      <c r="I39" s="27"/>
      <c r="J39" s="6"/>
      <c r="K39" s="165">
        <f>I39*J39</f>
        <v>0</v>
      </c>
      <c r="L39" s="166">
        <f t="shared" si="5"/>
        <v>0</v>
      </c>
    </row>
    <row r="40" spans="1:14" customFormat="1" ht="12.5" x14ac:dyDescent="0.25">
      <c r="A40" s="8"/>
      <c r="B40" s="9"/>
      <c r="C40" s="8" t="str">
        <f t="shared" si="0"/>
        <v>FC</v>
      </c>
      <c r="D40" s="39"/>
      <c r="E40" s="6"/>
      <c r="F40" s="163">
        <f t="shared" si="1"/>
        <v>0</v>
      </c>
      <c r="G40" s="164">
        <f t="shared" si="2"/>
        <v>0.1</v>
      </c>
      <c r="H40" s="165">
        <f t="shared" si="3"/>
        <v>0</v>
      </c>
      <c r="I40" s="27"/>
      <c r="J40" s="6"/>
      <c r="K40" s="165">
        <f t="shared" si="4"/>
        <v>0</v>
      </c>
      <c r="L40" s="166">
        <f t="shared" si="5"/>
        <v>0</v>
      </c>
    </row>
    <row r="41" spans="1:14" customFormat="1" ht="13.5" thickBot="1" x14ac:dyDescent="0.35">
      <c r="A41" s="8"/>
      <c r="B41" s="9"/>
      <c r="C41" s="8"/>
      <c r="D41" s="39"/>
      <c r="E41" s="6"/>
      <c r="F41" s="163"/>
      <c r="G41" s="164"/>
      <c r="H41" s="170"/>
      <c r="I41" s="27"/>
      <c r="J41" s="6"/>
      <c r="K41" s="170"/>
      <c r="L41" s="172"/>
    </row>
    <row r="42" spans="1:14" customFormat="1" ht="13.5" thickBot="1" x14ac:dyDescent="0.35">
      <c r="A42" s="67"/>
      <c r="B42" s="66" t="str">
        <f>+"SUB-TOTAL:  "&amp;A15</f>
        <v>SUB-TOTAL:  G4</v>
      </c>
      <c r="C42" s="67"/>
      <c r="D42" s="68"/>
      <c r="E42" s="69">
        <f>SUM(E20:E40)</f>
        <v>0</v>
      </c>
      <c r="F42" s="69">
        <f>SUM(F20:F40)</f>
        <v>0</v>
      </c>
      <c r="G42" s="70">
        <f>$B$8</f>
        <v>0.1</v>
      </c>
      <c r="H42" s="110">
        <f>SUM(H20:H40)</f>
        <v>0</v>
      </c>
      <c r="I42" s="111"/>
      <c r="J42" s="69">
        <f>SUM(J20:J40)</f>
        <v>0</v>
      </c>
      <c r="K42" s="110">
        <f>SUM(K20:K40)</f>
        <v>0</v>
      </c>
      <c r="L42" s="108">
        <f>SUM(L20:L40)</f>
        <v>0</v>
      </c>
    </row>
    <row r="43" spans="1:14" customFormat="1" ht="13" x14ac:dyDescent="0.3">
      <c r="A43" s="1"/>
      <c r="B43" s="1"/>
      <c r="C43" s="4"/>
      <c r="D43" s="29"/>
      <c r="E43" s="30"/>
      <c r="F43" s="30"/>
      <c r="G43" s="1"/>
      <c r="H43" s="23"/>
      <c r="I43" s="29"/>
      <c r="J43" s="30"/>
      <c r="K43" s="31"/>
      <c r="L43" s="31"/>
    </row>
    <row r="44" spans="1:14" ht="10.5" x14ac:dyDescent="0.25">
      <c r="D44" s="252"/>
      <c r="E44" s="253"/>
      <c r="F44" s="254"/>
      <c r="H44" s="24"/>
      <c r="I44" s="255"/>
      <c r="J44" s="253"/>
      <c r="K44" s="32"/>
      <c r="L44" s="32"/>
      <c r="N44"/>
    </row>
    <row r="45" spans="1:14" ht="10.5" x14ac:dyDescent="0.25">
      <c r="D45" s="252"/>
      <c r="E45" s="253"/>
      <c r="F45" s="254"/>
      <c r="H45" s="24"/>
      <c r="I45" s="255"/>
      <c r="J45" s="253"/>
      <c r="K45" s="32"/>
      <c r="L45" s="32"/>
    </row>
    <row r="46" spans="1:14" ht="10.5" x14ac:dyDescent="0.25">
      <c r="D46" s="252"/>
      <c r="E46" s="253"/>
      <c r="F46" s="254"/>
      <c r="H46" s="24"/>
      <c r="I46" s="255"/>
      <c r="J46" s="253"/>
      <c r="K46" s="32"/>
      <c r="L46" s="32"/>
    </row>
    <row r="47" spans="1:14" ht="10.5" x14ac:dyDescent="0.25">
      <c r="D47" s="252"/>
      <c r="E47" s="253"/>
      <c r="F47" s="254"/>
      <c r="H47" s="24"/>
      <c r="I47" s="255"/>
      <c r="J47" s="253"/>
      <c r="K47" s="32"/>
      <c r="L47" s="32"/>
    </row>
    <row r="48" spans="1:14" ht="10.5" x14ac:dyDescent="0.25">
      <c r="D48" s="252"/>
      <c r="E48" s="253"/>
      <c r="F48" s="254"/>
      <c r="H48" s="24"/>
      <c r="I48" s="255"/>
      <c r="J48" s="253"/>
      <c r="K48" s="32"/>
      <c r="L48" s="32"/>
    </row>
    <row r="49" spans="4:12" ht="10.5" x14ac:dyDescent="0.25">
      <c r="D49" s="252"/>
      <c r="E49" s="253"/>
      <c r="F49" s="254"/>
      <c r="H49" s="24"/>
      <c r="I49" s="255"/>
      <c r="J49" s="253"/>
      <c r="K49" s="32"/>
      <c r="L49" s="32"/>
    </row>
    <row r="50" spans="4:12" ht="10.5" x14ac:dyDescent="0.25">
      <c r="D50" s="252"/>
      <c r="E50" s="253"/>
      <c r="F50" s="254"/>
      <c r="H50" s="24"/>
      <c r="I50" s="255"/>
      <c r="J50" s="253"/>
      <c r="K50" s="32"/>
      <c r="L50" s="32"/>
    </row>
    <row r="51" spans="4:12" ht="10.5" x14ac:dyDescent="0.25">
      <c r="D51" s="252"/>
      <c r="E51" s="253"/>
      <c r="F51" s="254"/>
      <c r="H51" s="24"/>
      <c r="I51" s="255"/>
      <c r="J51" s="253"/>
      <c r="K51" s="32"/>
      <c r="L51" s="32"/>
    </row>
    <row r="52" spans="4:12" ht="10.5" x14ac:dyDescent="0.25">
      <c r="D52" s="252"/>
      <c r="E52" s="253"/>
      <c r="F52" s="254"/>
      <c r="H52" s="24"/>
      <c r="I52" s="255"/>
      <c r="J52" s="253"/>
      <c r="K52" s="32"/>
      <c r="L52" s="32"/>
    </row>
    <row r="53" spans="4:12" ht="10.5" x14ac:dyDescent="0.25">
      <c r="D53" s="252"/>
      <c r="E53" s="253"/>
      <c r="F53" s="254"/>
      <c r="H53" s="24"/>
      <c r="I53" s="255"/>
      <c r="J53" s="253"/>
      <c r="K53" s="32"/>
      <c r="L53" s="32"/>
    </row>
    <row r="54" spans="4:12" ht="10.5" x14ac:dyDescent="0.25">
      <c r="D54" s="252"/>
      <c r="E54" s="253"/>
      <c r="F54" s="254"/>
      <c r="H54" s="24"/>
      <c r="I54" s="255"/>
      <c r="J54" s="253"/>
      <c r="K54" s="32"/>
      <c r="L54" s="32"/>
    </row>
    <row r="55" spans="4:12" ht="10.5" x14ac:dyDescent="0.25">
      <c r="D55" s="252"/>
      <c r="E55" s="253"/>
      <c r="F55" s="254"/>
      <c r="H55" s="24"/>
      <c r="I55" s="255"/>
      <c r="J55" s="253"/>
      <c r="K55" s="32"/>
      <c r="L55" s="32"/>
    </row>
    <row r="56" spans="4:12" ht="10.5" x14ac:dyDescent="0.25">
      <c r="D56" s="252"/>
      <c r="E56" s="253"/>
      <c r="F56" s="254"/>
      <c r="H56" s="24"/>
      <c r="I56" s="255"/>
      <c r="J56" s="253"/>
      <c r="K56" s="32"/>
      <c r="L56" s="32"/>
    </row>
    <row r="57" spans="4:12" ht="10.5" x14ac:dyDescent="0.25">
      <c r="D57" s="252"/>
      <c r="E57" s="253"/>
      <c r="F57" s="254"/>
      <c r="H57" s="24"/>
      <c r="I57" s="255"/>
      <c r="J57" s="253"/>
      <c r="K57" s="32"/>
      <c r="L57" s="32"/>
    </row>
    <row r="58" spans="4:12" ht="10.5" x14ac:dyDescent="0.25">
      <c r="D58" s="252"/>
      <c r="E58" s="253"/>
      <c r="F58" s="254"/>
      <c r="H58" s="24"/>
      <c r="I58" s="255"/>
      <c r="J58" s="253"/>
      <c r="K58" s="32"/>
      <c r="L58" s="32"/>
    </row>
    <row r="59" spans="4:12" ht="10.5" x14ac:dyDescent="0.25">
      <c r="D59" s="252"/>
      <c r="E59" s="253"/>
      <c r="F59" s="254"/>
      <c r="H59" s="24"/>
      <c r="I59" s="255"/>
      <c r="J59" s="253"/>
      <c r="K59" s="32"/>
      <c r="L59" s="32"/>
    </row>
    <row r="60" spans="4:12" ht="10.5" x14ac:dyDescent="0.25">
      <c r="D60" s="252"/>
      <c r="E60" s="253"/>
      <c r="F60" s="254"/>
      <c r="H60" s="24"/>
      <c r="I60" s="255"/>
      <c r="J60" s="253"/>
      <c r="K60" s="32"/>
      <c r="L60" s="32"/>
    </row>
    <row r="61" spans="4:12" ht="10.5" x14ac:dyDescent="0.25">
      <c r="D61" s="252"/>
      <c r="E61" s="253"/>
      <c r="F61" s="254"/>
      <c r="H61" s="24"/>
      <c r="I61" s="255"/>
      <c r="J61" s="253"/>
      <c r="K61" s="32"/>
      <c r="L61" s="32"/>
    </row>
    <row r="62" spans="4:12" ht="10.5" x14ac:dyDescent="0.25">
      <c r="D62" s="252"/>
      <c r="E62" s="253"/>
      <c r="F62" s="254"/>
      <c r="H62" s="24"/>
      <c r="I62" s="255"/>
      <c r="J62" s="253"/>
      <c r="K62" s="32"/>
      <c r="L62" s="32"/>
    </row>
    <row r="63" spans="4:12" ht="10.5" x14ac:dyDescent="0.25">
      <c r="D63" s="252"/>
      <c r="E63" s="253"/>
      <c r="F63" s="254"/>
      <c r="H63" s="24"/>
      <c r="I63" s="255"/>
      <c r="J63" s="253"/>
      <c r="K63" s="32"/>
      <c r="L63" s="32"/>
    </row>
    <row r="64" spans="4:12" ht="10.5" x14ac:dyDescent="0.25">
      <c r="D64" s="252"/>
      <c r="E64" s="253"/>
      <c r="F64" s="254"/>
      <c r="H64" s="24"/>
      <c r="I64" s="255"/>
      <c r="J64" s="253"/>
      <c r="K64" s="32"/>
      <c r="L64" s="32"/>
    </row>
    <row r="65" spans="4:12" ht="10.5" x14ac:dyDescent="0.25">
      <c r="D65" s="252"/>
      <c r="E65" s="253"/>
      <c r="F65" s="254"/>
      <c r="H65" s="24"/>
      <c r="I65" s="255"/>
      <c r="J65" s="253"/>
      <c r="K65" s="32"/>
      <c r="L65" s="32"/>
    </row>
    <row r="66" spans="4:12" ht="10.5" x14ac:dyDescent="0.25">
      <c r="D66" s="252"/>
      <c r="E66" s="253"/>
      <c r="F66" s="254"/>
      <c r="H66" s="24"/>
      <c r="I66" s="255"/>
      <c r="J66" s="253"/>
      <c r="K66" s="32"/>
      <c r="L66" s="32"/>
    </row>
    <row r="67" spans="4:12" ht="10.5" x14ac:dyDescent="0.25">
      <c r="D67" s="252"/>
      <c r="E67" s="253"/>
      <c r="F67" s="254"/>
      <c r="H67" s="24"/>
      <c r="I67" s="255"/>
      <c r="J67" s="253"/>
      <c r="K67" s="32"/>
      <c r="L67" s="32"/>
    </row>
    <row r="68" spans="4:12" ht="10.5" x14ac:dyDescent="0.25">
      <c r="D68" s="252"/>
      <c r="E68" s="253"/>
      <c r="F68" s="254"/>
      <c r="H68" s="24"/>
      <c r="I68" s="255"/>
      <c r="J68" s="253"/>
      <c r="K68" s="32"/>
      <c r="L68" s="32"/>
    </row>
    <row r="69" spans="4:12" ht="10.5" x14ac:dyDescent="0.25">
      <c r="D69" s="252"/>
      <c r="E69" s="253"/>
      <c r="F69" s="254"/>
      <c r="H69" s="24"/>
      <c r="I69" s="255"/>
      <c r="J69" s="253"/>
      <c r="K69" s="32"/>
      <c r="L69" s="32"/>
    </row>
    <row r="70" spans="4:12" ht="10.5" x14ac:dyDescent="0.25">
      <c r="D70" s="252"/>
      <c r="E70" s="253"/>
      <c r="F70" s="254"/>
      <c r="H70" s="24"/>
      <c r="I70" s="255"/>
      <c r="J70" s="253"/>
      <c r="K70" s="32"/>
      <c r="L70" s="32"/>
    </row>
    <row r="71" spans="4:12" ht="10.5" x14ac:dyDescent="0.25">
      <c r="D71" s="252"/>
      <c r="E71" s="253"/>
      <c r="F71" s="254"/>
      <c r="H71" s="24"/>
      <c r="I71" s="255"/>
      <c r="J71" s="253"/>
      <c r="K71" s="32"/>
      <c r="L71" s="32"/>
    </row>
    <row r="72" spans="4:12" ht="10.5" x14ac:dyDescent="0.25">
      <c r="D72" s="252"/>
      <c r="E72" s="253"/>
      <c r="F72" s="254"/>
      <c r="H72" s="24"/>
      <c r="I72" s="255"/>
      <c r="J72" s="253"/>
      <c r="K72" s="32"/>
      <c r="L72" s="32"/>
    </row>
    <row r="73" spans="4:12" ht="10.5" x14ac:dyDescent="0.25">
      <c r="D73" s="252"/>
      <c r="E73" s="253"/>
      <c r="F73" s="254"/>
      <c r="H73" s="24"/>
      <c r="I73" s="255"/>
      <c r="J73" s="253"/>
      <c r="K73" s="32"/>
      <c r="L73" s="32"/>
    </row>
    <row r="74" spans="4:12" ht="10.5" x14ac:dyDescent="0.25">
      <c r="D74" s="252"/>
      <c r="E74" s="253"/>
      <c r="F74" s="254"/>
      <c r="H74" s="24"/>
      <c r="I74" s="255"/>
      <c r="J74" s="253"/>
      <c r="K74" s="32"/>
      <c r="L74" s="32"/>
    </row>
    <row r="75" spans="4:12" ht="10.5" x14ac:dyDescent="0.25">
      <c r="D75" s="252"/>
      <c r="E75" s="253"/>
      <c r="F75" s="254"/>
      <c r="H75" s="24"/>
      <c r="I75" s="255"/>
      <c r="J75" s="253"/>
      <c r="K75" s="32"/>
      <c r="L75" s="32"/>
    </row>
    <row r="76" spans="4:12" ht="10.5" x14ac:dyDescent="0.25">
      <c r="D76" s="252"/>
      <c r="E76" s="253"/>
      <c r="F76" s="254"/>
      <c r="H76" s="24"/>
      <c r="I76" s="255"/>
      <c r="J76" s="253"/>
      <c r="K76" s="32"/>
      <c r="L76" s="32"/>
    </row>
    <row r="77" spans="4:12" ht="10.5" x14ac:dyDescent="0.25">
      <c r="D77" s="252"/>
      <c r="E77" s="253"/>
      <c r="F77" s="254"/>
      <c r="H77" s="24"/>
      <c r="I77" s="255"/>
      <c r="J77" s="253"/>
      <c r="K77" s="32"/>
      <c r="L77" s="32"/>
    </row>
    <row r="78" spans="4:12" ht="10.5" x14ac:dyDescent="0.25">
      <c r="D78" s="252"/>
      <c r="E78" s="253"/>
      <c r="F78" s="254"/>
      <c r="H78" s="24"/>
      <c r="I78" s="255"/>
      <c r="J78" s="253"/>
      <c r="K78" s="32"/>
      <c r="L78" s="32"/>
    </row>
    <row r="79" spans="4:12" ht="10.5" x14ac:dyDescent="0.25">
      <c r="D79" s="252"/>
      <c r="E79" s="253"/>
      <c r="F79" s="254"/>
      <c r="H79" s="24"/>
      <c r="I79" s="255"/>
      <c r="J79" s="253"/>
      <c r="K79" s="32"/>
      <c r="L79" s="32"/>
    </row>
    <row r="80" spans="4:12" ht="10.5" x14ac:dyDescent="0.25">
      <c r="D80" s="252"/>
      <c r="E80" s="253"/>
      <c r="F80" s="254"/>
      <c r="H80" s="24"/>
      <c r="I80" s="255"/>
      <c r="J80" s="253"/>
      <c r="K80" s="32"/>
      <c r="L80" s="32"/>
    </row>
    <row r="81" spans="4:12" ht="10.5" x14ac:dyDescent="0.25">
      <c r="D81" s="252"/>
      <c r="E81" s="253"/>
      <c r="F81" s="254"/>
      <c r="H81" s="24"/>
      <c r="I81" s="255"/>
      <c r="J81" s="253"/>
      <c r="K81" s="32"/>
      <c r="L81" s="32"/>
    </row>
    <row r="82" spans="4:12" ht="10.5" x14ac:dyDescent="0.25">
      <c r="D82" s="252"/>
      <c r="E82" s="253"/>
      <c r="F82" s="254"/>
      <c r="H82" s="24"/>
      <c r="I82" s="255"/>
      <c r="J82" s="253"/>
      <c r="K82" s="32"/>
      <c r="L82" s="32"/>
    </row>
    <row r="83" spans="4:12" ht="10.5" x14ac:dyDescent="0.25">
      <c r="D83" s="252"/>
      <c r="E83" s="253"/>
      <c r="F83" s="254"/>
      <c r="H83" s="24"/>
      <c r="I83" s="255"/>
      <c r="J83" s="253"/>
      <c r="K83" s="32"/>
      <c r="L83" s="32"/>
    </row>
    <row r="84" spans="4:12" ht="10.5" x14ac:dyDescent="0.25">
      <c r="D84" s="252"/>
      <c r="E84" s="253"/>
      <c r="F84" s="254"/>
      <c r="H84" s="24"/>
      <c r="I84" s="255"/>
      <c r="J84" s="253"/>
      <c r="K84" s="32"/>
      <c r="L84" s="32"/>
    </row>
    <row r="85" spans="4:12" ht="10.5" x14ac:dyDescent="0.25">
      <c r="D85" s="252"/>
      <c r="E85" s="253"/>
      <c r="F85" s="254"/>
      <c r="H85" s="24"/>
      <c r="I85" s="255"/>
      <c r="J85" s="253"/>
      <c r="K85" s="32"/>
      <c r="L85" s="32"/>
    </row>
    <row r="86" spans="4:12" ht="10.5" x14ac:dyDescent="0.25">
      <c r="D86" s="252"/>
      <c r="E86" s="253"/>
      <c r="F86" s="254"/>
      <c r="H86" s="24"/>
      <c r="I86" s="255"/>
      <c r="J86" s="253"/>
      <c r="K86" s="32"/>
      <c r="L86" s="32"/>
    </row>
    <row r="87" spans="4:12" ht="10.5" x14ac:dyDescent="0.25">
      <c r="D87" s="252"/>
      <c r="E87" s="253"/>
      <c r="F87" s="254"/>
      <c r="H87" s="24"/>
      <c r="I87" s="255"/>
      <c r="J87" s="253"/>
      <c r="K87" s="32"/>
      <c r="L87" s="32"/>
    </row>
    <row r="88" spans="4:12" ht="10.5" x14ac:dyDescent="0.25">
      <c r="D88" s="252"/>
      <c r="E88" s="253"/>
      <c r="F88" s="254"/>
      <c r="H88" s="24"/>
      <c r="I88" s="255"/>
      <c r="J88" s="253"/>
      <c r="K88" s="32"/>
      <c r="L88" s="32"/>
    </row>
    <row r="89" spans="4:12" ht="10.5" x14ac:dyDescent="0.25">
      <c r="D89" s="252"/>
      <c r="E89" s="253"/>
      <c r="F89" s="254"/>
      <c r="H89" s="24"/>
      <c r="I89" s="255"/>
      <c r="J89" s="253"/>
      <c r="K89" s="32"/>
      <c r="L89" s="32"/>
    </row>
    <row r="90" spans="4:12" ht="10.5" x14ac:dyDescent="0.25">
      <c r="D90" s="252"/>
      <c r="E90" s="253"/>
      <c r="F90" s="254"/>
      <c r="H90" s="24"/>
      <c r="I90" s="255"/>
      <c r="J90" s="253"/>
      <c r="K90" s="32"/>
      <c r="L90" s="32"/>
    </row>
    <row r="91" spans="4:12" ht="10.5" x14ac:dyDescent="0.25">
      <c r="D91" s="252"/>
      <c r="E91" s="253"/>
      <c r="F91" s="254"/>
      <c r="H91" s="24"/>
      <c r="I91" s="255"/>
      <c r="J91" s="253"/>
      <c r="K91" s="32"/>
      <c r="L91" s="32"/>
    </row>
    <row r="92" spans="4:12" ht="10.5" x14ac:dyDescent="0.25">
      <c r="D92" s="252"/>
      <c r="E92" s="253"/>
      <c r="F92" s="254"/>
      <c r="H92" s="24"/>
      <c r="I92" s="255"/>
      <c r="J92" s="253"/>
      <c r="K92" s="32"/>
      <c r="L92" s="32"/>
    </row>
    <row r="93" spans="4:12" ht="10.5" x14ac:dyDescent="0.25">
      <c r="D93" s="252"/>
      <c r="E93" s="253"/>
      <c r="F93" s="254"/>
      <c r="H93" s="24"/>
      <c r="I93" s="255"/>
      <c r="J93" s="253"/>
      <c r="K93" s="32"/>
      <c r="L93" s="32"/>
    </row>
    <row r="94" spans="4:12" ht="10.5" x14ac:dyDescent="0.25">
      <c r="D94" s="252"/>
      <c r="E94" s="253"/>
      <c r="F94" s="254"/>
      <c r="H94" s="24"/>
      <c r="I94" s="255"/>
      <c r="J94" s="253"/>
      <c r="K94" s="32"/>
      <c r="L94" s="32"/>
    </row>
    <row r="95" spans="4:12" ht="10.5" x14ac:dyDescent="0.25">
      <c r="D95" s="252"/>
      <c r="E95" s="253"/>
      <c r="F95" s="254"/>
      <c r="H95" s="24"/>
      <c r="I95" s="255"/>
      <c r="J95" s="253"/>
      <c r="K95" s="32"/>
      <c r="L95" s="32"/>
    </row>
    <row r="96" spans="4:12" ht="10.5" x14ac:dyDescent="0.25">
      <c r="D96" s="252"/>
      <c r="E96" s="253"/>
      <c r="F96" s="254"/>
      <c r="H96" s="24"/>
      <c r="I96" s="255"/>
      <c r="J96" s="253"/>
      <c r="K96" s="32"/>
      <c r="L96" s="32"/>
    </row>
    <row r="97" spans="4:12" ht="10.5" x14ac:dyDescent="0.25">
      <c r="D97" s="252"/>
      <c r="E97" s="253"/>
      <c r="F97" s="254"/>
      <c r="H97" s="24"/>
      <c r="I97" s="255"/>
      <c r="J97" s="253"/>
      <c r="K97" s="32"/>
      <c r="L97" s="32"/>
    </row>
    <row r="98" spans="4:12" ht="10.5" x14ac:dyDescent="0.25">
      <c r="D98" s="252"/>
      <c r="E98" s="253"/>
      <c r="F98" s="254"/>
      <c r="H98" s="24"/>
      <c r="I98" s="255"/>
      <c r="J98" s="253"/>
      <c r="K98" s="32"/>
      <c r="L98" s="32"/>
    </row>
    <row r="99" spans="4:12" ht="10.5" x14ac:dyDescent="0.25">
      <c r="D99" s="252"/>
      <c r="E99" s="253"/>
      <c r="F99" s="254"/>
      <c r="H99" s="24"/>
      <c r="I99" s="255"/>
      <c r="J99" s="253"/>
      <c r="K99" s="32"/>
      <c r="L99" s="32"/>
    </row>
    <row r="100" spans="4:12" ht="10.5" x14ac:dyDescent="0.25">
      <c r="D100" s="252"/>
      <c r="E100" s="253"/>
      <c r="F100" s="254"/>
      <c r="H100" s="24"/>
      <c r="I100" s="255"/>
      <c r="J100" s="253"/>
      <c r="K100" s="32"/>
      <c r="L100" s="32"/>
    </row>
    <row r="101" spans="4:12" ht="10.5" x14ac:dyDescent="0.25">
      <c r="D101" s="252"/>
      <c r="E101" s="253"/>
      <c r="F101" s="254"/>
      <c r="H101" s="24"/>
      <c r="I101" s="255"/>
      <c r="J101" s="253"/>
      <c r="K101" s="32"/>
      <c r="L101" s="32"/>
    </row>
    <row r="102" spans="4:12" ht="10.5" x14ac:dyDescent="0.25">
      <c r="D102" s="252"/>
      <c r="E102" s="253"/>
      <c r="F102" s="254"/>
      <c r="H102" s="24"/>
      <c r="I102" s="255"/>
      <c r="J102" s="253"/>
      <c r="K102" s="32"/>
      <c r="L102" s="32"/>
    </row>
    <row r="103" spans="4:12" x14ac:dyDescent="0.2">
      <c r="E103" s="256"/>
      <c r="F103" s="257"/>
    </row>
    <row r="104" spans="4:12" x14ac:dyDescent="0.2">
      <c r="E104" s="256"/>
      <c r="F104" s="257"/>
    </row>
    <row r="105" spans="4:12" x14ac:dyDescent="0.2">
      <c r="E105" s="256"/>
      <c r="F105" s="257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  <pageSetUpPr fitToPage="1"/>
  </sheetPr>
  <dimension ref="A1:T104"/>
  <sheetViews>
    <sheetView showGridLines="0" topLeftCell="A40" zoomScaleNormal="100" workbookViewId="0">
      <selection activeCell="D7" sqref="D7:E7"/>
    </sheetView>
  </sheetViews>
  <sheetFormatPr defaultColWidth="9.33203125" defaultRowHeight="10" x14ac:dyDescent="0.2"/>
  <cols>
    <col min="1" max="1" width="21.77734375" style="2" customWidth="1"/>
    <col min="2" max="2" width="50.6640625" style="2" customWidth="1"/>
    <col min="3" max="3" width="13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3" width="8.44140625" style="2" bestFit="1" customWidth="1"/>
    <col min="14" max="14" width="15.441406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33203125" style="2"/>
  </cols>
  <sheetData>
    <row r="1" spans="1:12" ht="13" x14ac:dyDescent="0.3">
      <c r="A1" s="301" t="s">
        <v>230</v>
      </c>
      <c r="B1" s="301"/>
      <c r="C1"/>
      <c r="D1"/>
      <c r="E1"/>
      <c r="J1"/>
    </row>
    <row r="2" spans="1:12" customFormat="1" ht="13" x14ac:dyDescent="0.3">
      <c r="A2" s="301" t="s">
        <v>58</v>
      </c>
      <c r="B2" s="301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customFormat="1" ht="13" x14ac:dyDescent="0.3">
      <c r="A3" s="220" t="s">
        <v>0</v>
      </c>
      <c r="B3" s="10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0" t="s">
        <v>59</v>
      </c>
      <c r="B4" s="109" t="str">
        <f>Instructions!D4</f>
        <v>ATNS/TPG/RFP008/2025/2026/PHYSICAL SECURITY COMPONENTS</v>
      </c>
      <c r="C4" s="247"/>
      <c r="D4" s="247"/>
      <c r="E4" s="3"/>
      <c r="F4" s="14"/>
      <c r="G4" s="14"/>
      <c r="H4" s="223"/>
      <c r="I4" s="223"/>
      <c r="J4" s="3"/>
      <c r="K4" s="3"/>
      <c r="L4" s="3"/>
    </row>
    <row r="5" spans="1:12" customFormat="1" ht="13" x14ac:dyDescent="0.3">
      <c r="A5" s="220" t="s">
        <v>23</v>
      </c>
      <c r="B5" s="109" t="s">
        <v>52</v>
      </c>
      <c r="C5" s="247"/>
      <c r="D5" s="247"/>
      <c r="E5" s="3"/>
      <c r="F5" s="14"/>
      <c r="G5" s="14"/>
      <c r="H5" s="223"/>
      <c r="I5" s="223"/>
      <c r="J5" s="3"/>
      <c r="K5" s="3"/>
      <c r="L5" s="3"/>
    </row>
    <row r="6" spans="1:12" customFormat="1" ht="13" x14ac:dyDescent="0.3">
      <c r="A6" s="220" t="s">
        <v>25</v>
      </c>
      <c r="B6" s="109" t="s">
        <v>53</v>
      </c>
      <c r="C6" s="247"/>
      <c r="D6" s="247"/>
      <c r="E6" s="3"/>
      <c r="F6" s="14"/>
      <c r="G6" s="14"/>
      <c r="H6" s="223"/>
      <c r="I6" s="223"/>
      <c r="J6" s="3"/>
      <c r="K6" s="3"/>
      <c r="L6" s="3"/>
    </row>
    <row r="7" spans="1:12" customFormat="1" ht="13" x14ac:dyDescent="0.3">
      <c r="A7" s="220" t="s">
        <v>27</v>
      </c>
      <c r="B7" s="248" t="str">
        <f>Instructions!D5</f>
        <v>FC</v>
      </c>
      <c r="C7" s="247"/>
      <c r="D7" s="247"/>
      <c r="E7" s="3"/>
      <c r="F7" s="14"/>
      <c r="G7" s="14"/>
      <c r="H7" s="223"/>
      <c r="I7" s="223"/>
      <c r="J7" s="3"/>
      <c r="K7" s="3"/>
      <c r="L7" s="3"/>
    </row>
    <row r="8" spans="1:12" customFormat="1" ht="13" x14ac:dyDescent="0.3">
      <c r="A8" s="220" t="s">
        <v>28</v>
      </c>
      <c r="B8" s="248">
        <f>Instructions!D6</f>
        <v>0.1</v>
      </c>
      <c r="C8" s="247"/>
      <c r="D8" s="247"/>
      <c r="E8" s="3"/>
      <c r="F8" s="14"/>
      <c r="G8" s="14"/>
      <c r="H8" s="223"/>
      <c r="I8" s="22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26" t="s">
        <v>29</v>
      </c>
      <c r="D10" s="327"/>
      <c r="E10" s="327"/>
      <c r="F10" s="327"/>
      <c r="G10" s="327"/>
      <c r="H10" s="328"/>
      <c r="I10" s="326" t="s">
        <v>30</v>
      </c>
      <c r="J10" s="327"/>
      <c r="K10" s="328"/>
      <c r="L10" s="55"/>
    </row>
    <row r="11" spans="1:12" customFormat="1" ht="13" thickBot="1" x14ac:dyDescent="0.3">
      <c r="A11" s="3"/>
      <c r="B11" s="3"/>
      <c r="C11" s="329"/>
      <c r="D11" s="330"/>
      <c r="E11" s="330"/>
      <c r="F11" s="330"/>
      <c r="G11" s="330"/>
      <c r="H11" s="331"/>
      <c r="I11" s="329"/>
      <c r="J11" s="330"/>
      <c r="K11" s="331"/>
      <c r="L11" s="56"/>
    </row>
    <row r="12" spans="1:12" customFormat="1" ht="15.65" customHeight="1" x14ac:dyDescent="0.2">
      <c r="A12" s="280" t="s">
        <v>31</v>
      </c>
      <c r="B12" s="277" t="s">
        <v>32</v>
      </c>
      <c r="C12" s="280" t="s">
        <v>33</v>
      </c>
      <c r="D12" s="283" t="s">
        <v>34</v>
      </c>
      <c r="E12" s="283" t="s">
        <v>35</v>
      </c>
      <c r="F12" s="283" t="s">
        <v>36</v>
      </c>
      <c r="G12" s="283" t="str">
        <f>"ROE: 1R = "&amp;B8</f>
        <v>ROE: 1R = 0.1</v>
      </c>
      <c r="H12" s="277" t="s">
        <v>37</v>
      </c>
      <c r="I12" s="103" t="s">
        <v>34</v>
      </c>
      <c r="J12" s="283" t="s">
        <v>38</v>
      </c>
      <c r="K12" s="277" t="s">
        <v>39</v>
      </c>
      <c r="L12" s="335" t="s">
        <v>40</v>
      </c>
    </row>
    <row r="13" spans="1:12" customFormat="1" ht="13.15" customHeight="1" x14ac:dyDescent="0.2">
      <c r="A13" s="281"/>
      <c r="B13" s="278"/>
      <c r="C13" s="281"/>
      <c r="D13" s="284"/>
      <c r="E13" s="284"/>
      <c r="F13" s="284"/>
      <c r="G13" s="284"/>
      <c r="H13" s="278"/>
      <c r="I13" s="104"/>
      <c r="J13" s="284"/>
      <c r="K13" s="278"/>
      <c r="L13" s="336"/>
    </row>
    <row r="14" spans="1:12" customFormat="1" ht="13.15" customHeight="1" x14ac:dyDescent="0.2">
      <c r="A14" s="325"/>
      <c r="B14" s="324"/>
      <c r="C14" s="325"/>
      <c r="D14" s="285"/>
      <c r="E14" s="285"/>
      <c r="F14" s="285"/>
      <c r="G14" s="285"/>
      <c r="H14" s="324"/>
      <c r="I14" s="105"/>
      <c r="J14" s="285"/>
      <c r="K14" s="324"/>
      <c r="L14" s="337"/>
    </row>
    <row r="15" spans="1:12" customFormat="1" ht="14" x14ac:dyDescent="0.3">
      <c r="A15" s="59" t="str">
        <f>B5</f>
        <v>G5</v>
      </c>
      <c r="B15" s="60" t="str">
        <f>B6</f>
        <v>OPTIONS</v>
      </c>
      <c r="C15" s="61"/>
      <c r="D15" s="62"/>
      <c r="E15" s="62"/>
      <c r="F15" s="62"/>
      <c r="G15" s="62"/>
      <c r="H15" s="63"/>
      <c r="I15" s="61"/>
      <c r="J15" s="62"/>
      <c r="K15" s="63"/>
      <c r="L15" s="64"/>
    </row>
    <row r="16" spans="1:12" customFormat="1" ht="15.75" customHeight="1" x14ac:dyDescent="0.3">
      <c r="A16" s="146" t="s">
        <v>231</v>
      </c>
      <c r="B16" s="147"/>
      <c r="C16" s="148"/>
      <c r="D16" s="149"/>
      <c r="E16" s="150"/>
      <c r="F16" s="150"/>
      <c r="G16" s="142"/>
      <c r="H16" s="151"/>
      <c r="I16" s="152"/>
      <c r="J16" s="150"/>
      <c r="K16" s="151"/>
      <c r="L16" s="153"/>
    </row>
    <row r="17" spans="1:12" customFormat="1" ht="12.5" x14ac:dyDescent="0.25">
      <c r="A17" s="126"/>
      <c r="B17" s="126"/>
      <c r="C17" s="8" t="str">
        <f t="shared" ref="C17:C59" si="0">$B$7</f>
        <v>FC</v>
      </c>
      <c r="D17" s="39"/>
      <c r="E17" s="6"/>
      <c r="F17" s="163">
        <f t="shared" ref="F17:F23" si="1">D17*E17</f>
        <v>0</v>
      </c>
      <c r="G17" s="164">
        <f t="shared" ref="G17:G59" si="2">$B$8</f>
        <v>0.1</v>
      </c>
      <c r="H17" s="165">
        <f t="shared" ref="H17:H23" si="3">IF(G17&lt;&gt;0,F17/G17,0)</f>
        <v>0</v>
      </c>
      <c r="I17" s="27"/>
      <c r="J17" s="6"/>
      <c r="K17" s="165">
        <f t="shared" ref="K17:K23" si="4">I17*J17</f>
        <v>0</v>
      </c>
      <c r="L17" s="216">
        <f t="shared" ref="L17:L23" si="5">IF(OR(J17&gt;0,H17&gt;0),H17+K17,0)</f>
        <v>0</v>
      </c>
    </row>
    <row r="18" spans="1:12" customFormat="1" ht="12.5" x14ac:dyDescent="0.25">
      <c r="A18" s="41"/>
      <c r="B18" s="9"/>
      <c r="C18" s="8" t="str">
        <f t="shared" si="0"/>
        <v>FC</v>
      </c>
      <c r="D18" s="39"/>
      <c r="E18" s="6"/>
      <c r="F18" s="163">
        <f t="shared" si="1"/>
        <v>0</v>
      </c>
      <c r="G18" s="164">
        <f t="shared" si="2"/>
        <v>0.1</v>
      </c>
      <c r="H18" s="165">
        <f t="shared" si="3"/>
        <v>0</v>
      </c>
      <c r="I18" s="27"/>
      <c r="J18" s="6"/>
      <c r="K18" s="165">
        <f t="shared" si="4"/>
        <v>0</v>
      </c>
      <c r="L18" s="216">
        <f t="shared" si="5"/>
        <v>0</v>
      </c>
    </row>
    <row r="19" spans="1:12" customFormat="1" ht="12.5" x14ac:dyDescent="0.25">
      <c r="A19" s="41"/>
      <c r="B19" s="9"/>
      <c r="C19" s="8" t="str">
        <f t="shared" si="0"/>
        <v>FC</v>
      </c>
      <c r="D19" s="39"/>
      <c r="E19" s="6"/>
      <c r="F19" s="163">
        <f t="shared" si="1"/>
        <v>0</v>
      </c>
      <c r="G19" s="164">
        <f t="shared" si="2"/>
        <v>0.1</v>
      </c>
      <c r="H19" s="165">
        <f t="shared" si="3"/>
        <v>0</v>
      </c>
      <c r="I19" s="27"/>
      <c r="J19" s="6"/>
      <c r="K19" s="165">
        <f t="shared" si="4"/>
        <v>0</v>
      </c>
      <c r="L19" s="216">
        <f t="shared" si="5"/>
        <v>0</v>
      </c>
    </row>
    <row r="20" spans="1:12" customFormat="1" ht="12.5" x14ac:dyDescent="0.25">
      <c r="A20" s="41"/>
      <c r="B20" s="9"/>
      <c r="C20" s="8" t="str">
        <f t="shared" si="0"/>
        <v>FC</v>
      </c>
      <c r="D20" s="39"/>
      <c r="E20" s="6"/>
      <c r="F20" s="163">
        <f t="shared" si="1"/>
        <v>0</v>
      </c>
      <c r="G20" s="164">
        <f t="shared" si="2"/>
        <v>0.1</v>
      </c>
      <c r="H20" s="165">
        <f t="shared" si="3"/>
        <v>0</v>
      </c>
      <c r="I20" s="27"/>
      <c r="J20" s="6"/>
      <c r="K20" s="165">
        <f t="shared" si="4"/>
        <v>0</v>
      </c>
      <c r="L20" s="216">
        <f t="shared" si="5"/>
        <v>0</v>
      </c>
    </row>
    <row r="21" spans="1:12" customFormat="1" ht="12.5" x14ac:dyDescent="0.25">
      <c r="A21" s="41"/>
      <c r="B21" s="9"/>
      <c r="C21" s="8" t="str">
        <f t="shared" si="0"/>
        <v>FC</v>
      </c>
      <c r="D21" s="39"/>
      <c r="E21" s="6"/>
      <c r="F21" s="163">
        <f t="shared" si="1"/>
        <v>0</v>
      </c>
      <c r="G21" s="164">
        <f t="shared" si="2"/>
        <v>0.1</v>
      </c>
      <c r="H21" s="165">
        <f t="shared" si="3"/>
        <v>0</v>
      </c>
      <c r="I21" s="27"/>
      <c r="J21" s="6"/>
      <c r="K21" s="165">
        <f t="shared" si="4"/>
        <v>0</v>
      </c>
      <c r="L21" s="216">
        <f t="shared" si="5"/>
        <v>0</v>
      </c>
    </row>
    <row r="22" spans="1:12" customFormat="1" ht="12.5" x14ac:dyDescent="0.25">
      <c r="A22" s="41"/>
      <c r="B22" s="9"/>
      <c r="C22" s="8" t="str">
        <f t="shared" si="0"/>
        <v>FC</v>
      </c>
      <c r="D22" s="39"/>
      <c r="E22" s="6"/>
      <c r="F22" s="163">
        <f t="shared" si="1"/>
        <v>0</v>
      </c>
      <c r="G22" s="164">
        <f t="shared" si="2"/>
        <v>0.1</v>
      </c>
      <c r="H22" s="165">
        <f t="shared" si="3"/>
        <v>0</v>
      </c>
      <c r="I22" s="27"/>
      <c r="J22" s="6"/>
      <c r="K22" s="165">
        <f t="shared" si="4"/>
        <v>0</v>
      </c>
      <c r="L22" s="216">
        <f t="shared" si="5"/>
        <v>0</v>
      </c>
    </row>
    <row r="23" spans="1:12" customFormat="1" ht="12.5" x14ac:dyDescent="0.25">
      <c r="A23" s="41"/>
      <c r="B23" s="9"/>
      <c r="C23" s="8" t="str">
        <f t="shared" si="0"/>
        <v>FC</v>
      </c>
      <c r="D23" s="39"/>
      <c r="E23" s="6"/>
      <c r="F23" s="163">
        <f t="shared" si="1"/>
        <v>0</v>
      </c>
      <c r="G23" s="164">
        <f t="shared" si="2"/>
        <v>0.1</v>
      </c>
      <c r="H23" s="165">
        <f t="shared" si="3"/>
        <v>0</v>
      </c>
      <c r="I23" s="27"/>
      <c r="J23" s="6"/>
      <c r="K23" s="165">
        <f t="shared" si="4"/>
        <v>0</v>
      </c>
      <c r="L23" s="216">
        <f t="shared" si="5"/>
        <v>0</v>
      </c>
    </row>
    <row r="24" spans="1:12" customFormat="1" ht="12.5" x14ac:dyDescent="0.25">
      <c r="A24" s="8"/>
      <c r="B24" s="7"/>
      <c r="C24" s="8" t="str">
        <f t="shared" si="0"/>
        <v>FC</v>
      </c>
      <c r="D24" s="39"/>
      <c r="E24" s="6"/>
      <c r="F24" s="163">
        <f t="shared" ref="F24:F59" si="6">D24*E24</f>
        <v>0</v>
      </c>
      <c r="G24" s="164">
        <f t="shared" si="2"/>
        <v>0.1</v>
      </c>
      <c r="H24" s="165">
        <f t="shared" ref="H24:H59" si="7">IF(G24&lt;&gt;0,F24/G24,0)</f>
        <v>0</v>
      </c>
      <c r="I24" s="27"/>
      <c r="J24" s="6"/>
      <c r="K24" s="165">
        <f t="shared" ref="K24:K59" si="8">I24*J24</f>
        <v>0</v>
      </c>
      <c r="L24" s="216">
        <f t="shared" ref="L24:L59" si="9">IF(OR(J24&gt;0,H24&gt;0),H24+K24,0)</f>
        <v>0</v>
      </c>
    </row>
    <row r="25" spans="1:12" customFormat="1" ht="12.5" x14ac:dyDescent="0.25">
      <c r="A25" s="8"/>
      <c r="B25" s="7"/>
      <c r="C25" s="8" t="str">
        <f t="shared" si="0"/>
        <v>FC</v>
      </c>
      <c r="D25" s="39"/>
      <c r="E25" s="6"/>
      <c r="F25" s="163">
        <f t="shared" si="6"/>
        <v>0</v>
      </c>
      <c r="G25" s="164">
        <f t="shared" si="2"/>
        <v>0.1</v>
      </c>
      <c r="H25" s="165">
        <f t="shared" si="7"/>
        <v>0</v>
      </c>
      <c r="I25" s="27"/>
      <c r="J25" s="6"/>
      <c r="K25" s="165">
        <f t="shared" si="8"/>
        <v>0</v>
      </c>
      <c r="L25" s="216">
        <f t="shared" si="9"/>
        <v>0</v>
      </c>
    </row>
    <row r="26" spans="1:12" customFormat="1" ht="12.5" x14ac:dyDescent="0.25">
      <c r="A26" s="8"/>
      <c r="B26" s="7"/>
      <c r="C26" s="8" t="str">
        <f t="shared" si="0"/>
        <v>FC</v>
      </c>
      <c r="D26" s="39"/>
      <c r="E26" s="6"/>
      <c r="F26" s="163">
        <f t="shared" si="6"/>
        <v>0</v>
      </c>
      <c r="G26" s="164">
        <f t="shared" si="2"/>
        <v>0.1</v>
      </c>
      <c r="H26" s="165">
        <f t="shared" si="7"/>
        <v>0</v>
      </c>
      <c r="I26" s="27"/>
      <c r="J26" s="6"/>
      <c r="K26" s="165">
        <f t="shared" si="8"/>
        <v>0</v>
      </c>
      <c r="L26" s="216">
        <f t="shared" si="9"/>
        <v>0</v>
      </c>
    </row>
    <row r="27" spans="1:12" customFormat="1" ht="12.5" x14ac:dyDescent="0.25">
      <c r="A27" s="8"/>
      <c r="B27" s="7"/>
      <c r="C27" s="8" t="str">
        <f t="shared" si="0"/>
        <v>FC</v>
      </c>
      <c r="D27" s="39"/>
      <c r="E27" s="6"/>
      <c r="F27" s="163">
        <f t="shared" si="6"/>
        <v>0</v>
      </c>
      <c r="G27" s="164">
        <f t="shared" si="2"/>
        <v>0.1</v>
      </c>
      <c r="H27" s="165">
        <f t="shared" si="7"/>
        <v>0</v>
      </c>
      <c r="I27" s="27"/>
      <c r="J27" s="6"/>
      <c r="K27" s="165">
        <f t="shared" si="8"/>
        <v>0</v>
      </c>
      <c r="L27" s="216">
        <f t="shared" si="9"/>
        <v>0</v>
      </c>
    </row>
    <row r="28" spans="1:12" customFormat="1" ht="12.5" x14ac:dyDescent="0.25">
      <c r="A28" s="8"/>
      <c r="B28" s="7"/>
      <c r="C28" s="8" t="str">
        <f t="shared" si="0"/>
        <v>FC</v>
      </c>
      <c r="D28" s="39"/>
      <c r="E28" s="6"/>
      <c r="F28" s="163">
        <f t="shared" si="6"/>
        <v>0</v>
      </c>
      <c r="G28" s="164">
        <f t="shared" si="2"/>
        <v>0.1</v>
      </c>
      <c r="H28" s="165">
        <f t="shared" si="7"/>
        <v>0</v>
      </c>
      <c r="I28" s="27"/>
      <c r="J28" s="6"/>
      <c r="K28" s="165">
        <f t="shared" si="8"/>
        <v>0</v>
      </c>
      <c r="L28" s="216">
        <f t="shared" si="9"/>
        <v>0</v>
      </c>
    </row>
    <row r="29" spans="1:12" customFormat="1" ht="12.5" x14ac:dyDescent="0.25">
      <c r="A29" s="8"/>
      <c r="B29" s="7"/>
      <c r="C29" s="8" t="str">
        <f t="shared" si="0"/>
        <v>FC</v>
      </c>
      <c r="D29" s="39"/>
      <c r="E29" s="6"/>
      <c r="F29" s="163">
        <f t="shared" si="6"/>
        <v>0</v>
      </c>
      <c r="G29" s="164">
        <f t="shared" si="2"/>
        <v>0.1</v>
      </c>
      <c r="H29" s="165">
        <f t="shared" si="7"/>
        <v>0</v>
      </c>
      <c r="I29" s="27"/>
      <c r="J29" s="6"/>
      <c r="K29" s="165">
        <f t="shared" si="8"/>
        <v>0</v>
      </c>
      <c r="L29" s="216">
        <f t="shared" si="9"/>
        <v>0</v>
      </c>
    </row>
    <row r="30" spans="1:12" customFormat="1" ht="12.5" x14ac:dyDescent="0.25">
      <c r="A30" s="8"/>
      <c r="B30" s="7"/>
      <c r="C30" s="8" t="str">
        <f t="shared" si="0"/>
        <v>FC</v>
      </c>
      <c r="D30" s="39"/>
      <c r="E30" s="6"/>
      <c r="F30" s="163">
        <f t="shared" si="6"/>
        <v>0</v>
      </c>
      <c r="G30" s="164">
        <f t="shared" si="2"/>
        <v>0.1</v>
      </c>
      <c r="H30" s="165">
        <f t="shared" si="7"/>
        <v>0</v>
      </c>
      <c r="I30" s="27"/>
      <c r="J30" s="6"/>
      <c r="K30" s="165">
        <f t="shared" si="8"/>
        <v>0</v>
      </c>
      <c r="L30" s="216">
        <f t="shared" si="9"/>
        <v>0</v>
      </c>
    </row>
    <row r="31" spans="1:12" customFormat="1" ht="12.5" x14ac:dyDescent="0.25">
      <c r="A31" s="8"/>
      <c r="B31" s="7"/>
      <c r="C31" s="8" t="str">
        <f t="shared" si="0"/>
        <v>FC</v>
      </c>
      <c r="D31" s="39"/>
      <c r="E31" s="6"/>
      <c r="F31" s="163">
        <f t="shared" si="6"/>
        <v>0</v>
      </c>
      <c r="G31" s="164">
        <f t="shared" si="2"/>
        <v>0.1</v>
      </c>
      <c r="H31" s="165">
        <f t="shared" si="7"/>
        <v>0</v>
      </c>
      <c r="I31" s="27"/>
      <c r="J31" s="6"/>
      <c r="K31" s="165">
        <f t="shared" si="8"/>
        <v>0</v>
      </c>
      <c r="L31" s="216">
        <f t="shared" si="9"/>
        <v>0</v>
      </c>
    </row>
    <row r="32" spans="1:12" customFormat="1" ht="12.5" x14ac:dyDescent="0.25">
      <c r="A32" s="8"/>
      <c r="B32" s="7"/>
      <c r="C32" s="8" t="str">
        <f t="shared" si="0"/>
        <v>FC</v>
      </c>
      <c r="D32" s="39"/>
      <c r="E32" s="6"/>
      <c r="F32" s="163">
        <f t="shared" si="6"/>
        <v>0</v>
      </c>
      <c r="G32" s="164">
        <f t="shared" si="2"/>
        <v>0.1</v>
      </c>
      <c r="H32" s="165">
        <f t="shared" si="7"/>
        <v>0</v>
      </c>
      <c r="I32" s="27"/>
      <c r="J32" s="6"/>
      <c r="K32" s="165">
        <f t="shared" si="8"/>
        <v>0</v>
      </c>
      <c r="L32" s="216">
        <f t="shared" si="9"/>
        <v>0</v>
      </c>
    </row>
    <row r="33" spans="1:12" customFormat="1" ht="12.5" x14ac:dyDescent="0.25">
      <c r="A33" s="8"/>
      <c r="B33" s="7"/>
      <c r="C33" s="8" t="str">
        <f t="shared" si="0"/>
        <v>FC</v>
      </c>
      <c r="D33" s="39"/>
      <c r="E33" s="6"/>
      <c r="F33" s="163">
        <f t="shared" si="6"/>
        <v>0</v>
      </c>
      <c r="G33" s="164">
        <f t="shared" si="2"/>
        <v>0.1</v>
      </c>
      <c r="H33" s="165">
        <f t="shared" si="7"/>
        <v>0</v>
      </c>
      <c r="I33" s="27"/>
      <c r="J33" s="6"/>
      <c r="K33" s="165">
        <f t="shared" si="8"/>
        <v>0</v>
      </c>
      <c r="L33" s="216">
        <f t="shared" si="9"/>
        <v>0</v>
      </c>
    </row>
    <row r="34" spans="1:12" customFormat="1" ht="12.5" x14ac:dyDescent="0.25">
      <c r="A34" s="8"/>
      <c r="B34" s="7"/>
      <c r="C34" s="8" t="str">
        <f t="shared" si="0"/>
        <v>FC</v>
      </c>
      <c r="D34" s="39"/>
      <c r="E34" s="6"/>
      <c r="F34" s="163">
        <f t="shared" si="6"/>
        <v>0</v>
      </c>
      <c r="G34" s="164">
        <f t="shared" si="2"/>
        <v>0.1</v>
      </c>
      <c r="H34" s="165">
        <f t="shared" si="7"/>
        <v>0</v>
      </c>
      <c r="I34" s="27"/>
      <c r="J34" s="6"/>
      <c r="K34" s="165">
        <f t="shared" si="8"/>
        <v>0</v>
      </c>
      <c r="L34" s="216">
        <f t="shared" si="9"/>
        <v>0</v>
      </c>
    </row>
    <row r="35" spans="1:12" customFormat="1" ht="12.5" x14ac:dyDescent="0.25">
      <c r="A35" s="8"/>
      <c r="B35" s="7"/>
      <c r="C35" s="8" t="str">
        <f t="shared" si="0"/>
        <v>FC</v>
      </c>
      <c r="D35" s="39"/>
      <c r="E35" s="6"/>
      <c r="F35" s="163">
        <f t="shared" si="6"/>
        <v>0</v>
      </c>
      <c r="G35" s="164">
        <f t="shared" si="2"/>
        <v>0.1</v>
      </c>
      <c r="H35" s="165">
        <f t="shared" si="7"/>
        <v>0</v>
      </c>
      <c r="I35" s="27"/>
      <c r="J35" s="6"/>
      <c r="K35" s="165">
        <f t="shared" si="8"/>
        <v>0</v>
      </c>
      <c r="L35" s="216">
        <f t="shared" si="9"/>
        <v>0</v>
      </c>
    </row>
    <row r="36" spans="1:12" customFormat="1" ht="12.5" x14ac:dyDescent="0.25">
      <c r="A36" s="8"/>
      <c r="B36" s="7"/>
      <c r="C36" s="8" t="str">
        <f t="shared" si="0"/>
        <v>FC</v>
      </c>
      <c r="D36" s="39"/>
      <c r="E36" s="6"/>
      <c r="F36" s="163">
        <f t="shared" si="6"/>
        <v>0</v>
      </c>
      <c r="G36" s="164">
        <f t="shared" si="2"/>
        <v>0.1</v>
      </c>
      <c r="H36" s="165">
        <f t="shared" si="7"/>
        <v>0</v>
      </c>
      <c r="I36" s="27"/>
      <c r="J36" s="6"/>
      <c r="K36" s="165">
        <f t="shared" si="8"/>
        <v>0</v>
      </c>
      <c r="L36" s="216">
        <f t="shared" si="9"/>
        <v>0</v>
      </c>
    </row>
    <row r="37" spans="1:12" customFormat="1" ht="12.5" x14ac:dyDescent="0.25">
      <c r="A37" s="8"/>
      <c r="B37" s="7"/>
      <c r="C37" s="8" t="str">
        <f t="shared" si="0"/>
        <v>FC</v>
      </c>
      <c r="D37" s="39"/>
      <c r="E37" s="6"/>
      <c r="F37" s="163">
        <f t="shared" si="6"/>
        <v>0</v>
      </c>
      <c r="G37" s="164">
        <f t="shared" si="2"/>
        <v>0.1</v>
      </c>
      <c r="H37" s="165">
        <f t="shared" si="7"/>
        <v>0</v>
      </c>
      <c r="I37" s="27"/>
      <c r="J37" s="6"/>
      <c r="K37" s="165">
        <f t="shared" si="8"/>
        <v>0</v>
      </c>
      <c r="L37" s="216">
        <f t="shared" si="9"/>
        <v>0</v>
      </c>
    </row>
    <row r="38" spans="1:12" customFormat="1" ht="12.5" x14ac:dyDescent="0.25">
      <c r="A38" s="8"/>
      <c r="B38" s="7"/>
      <c r="C38" s="8" t="str">
        <f t="shared" si="0"/>
        <v>FC</v>
      </c>
      <c r="D38" s="39"/>
      <c r="E38" s="6"/>
      <c r="F38" s="163">
        <f t="shared" si="6"/>
        <v>0</v>
      </c>
      <c r="G38" s="164">
        <f t="shared" si="2"/>
        <v>0.1</v>
      </c>
      <c r="H38" s="165">
        <f t="shared" si="7"/>
        <v>0</v>
      </c>
      <c r="I38" s="27"/>
      <c r="J38" s="6"/>
      <c r="K38" s="165">
        <f t="shared" si="8"/>
        <v>0</v>
      </c>
      <c r="L38" s="216">
        <f t="shared" si="9"/>
        <v>0</v>
      </c>
    </row>
    <row r="39" spans="1:12" customFormat="1" ht="12.5" x14ac:dyDescent="0.25">
      <c r="A39" s="8"/>
      <c r="B39" s="7"/>
      <c r="C39" s="8" t="str">
        <f t="shared" si="0"/>
        <v>FC</v>
      </c>
      <c r="D39" s="39"/>
      <c r="E39" s="6"/>
      <c r="F39" s="163">
        <f t="shared" si="6"/>
        <v>0</v>
      </c>
      <c r="G39" s="164">
        <f t="shared" si="2"/>
        <v>0.1</v>
      </c>
      <c r="H39" s="165">
        <f t="shared" si="7"/>
        <v>0</v>
      </c>
      <c r="I39" s="27"/>
      <c r="J39" s="6"/>
      <c r="K39" s="165">
        <f t="shared" si="8"/>
        <v>0</v>
      </c>
      <c r="L39" s="216">
        <f t="shared" si="9"/>
        <v>0</v>
      </c>
    </row>
    <row r="40" spans="1:12" customFormat="1" ht="12.5" x14ac:dyDescent="0.25">
      <c r="A40" s="8"/>
      <c r="B40" s="7"/>
      <c r="C40" s="8" t="str">
        <f t="shared" si="0"/>
        <v>FC</v>
      </c>
      <c r="D40" s="39"/>
      <c r="E40" s="6"/>
      <c r="F40" s="163">
        <f t="shared" si="6"/>
        <v>0</v>
      </c>
      <c r="G40" s="164">
        <f t="shared" si="2"/>
        <v>0.1</v>
      </c>
      <c r="H40" s="165">
        <f t="shared" si="7"/>
        <v>0</v>
      </c>
      <c r="I40" s="27"/>
      <c r="J40" s="6"/>
      <c r="K40" s="165">
        <f t="shared" si="8"/>
        <v>0</v>
      </c>
      <c r="L40" s="216">
        <f t="shared" si="9"/>
        <v>0</v>
      </c>
    </row>
    <row r="41" spans="1:12" customFormat="1" ht="12.5" x14ac:dyDescent="0.25">
      <c r="A41" s="8"/>
      <c r="B41" s="7"/>
      <c r="C41" s="8" t="str">
        <f t="shared" si="0"/>
        <v>FC</v>
      </c>
      <c r="D41" s="39"/>
      <c r="E41" s="6"/>
      <c r="F41" s="163">
        <f>D41*E41</f>
        <v>0</v>
      </c>
      <c r="G41" s="164">
        <f t="shared" si="2"/>
        <v>0.1</v>
      </c>
      <c r="H41" s="165">
        <f>IF(G41&lt;&gt;0,F41/G41,0)</f>
        <v>0</v>
      </c>
      <c r="I41" s="27"/>
      <c r="J41" s="6"/>
      <c r="K41" s="165">
        <f>I41*J41</f>
        <v>0</v>
      </c>
      <c r="L41" s="216">
        <f t="shared" si="9"/>
        <v>0</v>
      </c>
    </row>
    <row r="42" spans="1:12" customFormat="1" ht="12.5" x14ac:dyDescent="0.25">
      <c r="A42" s="8"/>
      <c r="B42" s="7"/>
      <c r="C42" s="8" t="str">
        <f t="shared" si="0"/>
        <v>FC</v>
      </c>
      <c r="D42" s="39"/>
      <c r="E42" s="6"/>
      <c r="F42" s="163">
        <f t="shared" si="6"/>
        <v>0</v>
      </c>
      <c r="G42" s="164">
        <f t="shared" si="2"/>
        <v>0.1</v>
      </c>
      <c r="H42" s="165">
        <f t="shared" si="7"/>
        <v>0</v>
      </c>
      <c r="I42" s="27"/>
      <c r="J42" s="6"/>
      <c r="K42" s="165">
        <f t="shared" si="8"/>
        <v>0</v>
      </c>
      <c r="L42" s="216">
        <f t="shared" si="9"/>
        <v>0</v>
      </c>
    </row>
    <row r="43" spans="1:12" customFormat="1" ht="12.5" x14ac:dyDescent="0.25">
      <c r="A43" s="8"/>
      <c r="B43" s="7"/>
      <c r="C43" s="8" t="str">
        <f t="shared" si="0"/>
        <v>FC</v>
      </c>
      <c r="D43" s="39"/>
      <c r="E43" s="6"/>
      <c r="F43" s="163">
        <f t="shared" si="6"/>
        <v>0</v>
      </c>
      <c r="G43" s="164">
        <f t="shared" si="2"/>
        <v>0.1</v>
      </c>
      <c r="H43" s="165">
        <f t="shared" si="7"/>
        <v>0</v>
      </c>
      <c r="I43" s="27"/>
      <c r="J43" s="6"/>
      <c r="K43" s="165">
        <f t="shared" si="8"/>
        <v>0</v>
      </c>
      <c r="L43" s="216">
        <f t="shared" si="9"/>
        <v>0</v>
      </c>
    </row>
    <row r="44" spans="1:12" customFormat="1" ht="12.5" x14ac:dyDescent="0.25">
      <c r="A44" s="8"/>
      <c r="B44" s="7"/>
      <c r="C44" s="8" t="str">
        <f t="shared" si="0"/>
        <v>FC</v>
      </c>
      <c r="D44" s="39"/>
      <c r="E44" s="6"/>
      <c r="F44" s="163">
        <f t="shared" si="6"/>
        <v>0</v>
      </c>
      <c r="G44" s="164">
        <f t="shared" si="2"/>
        <v>0.1</v>
      </c>
      <c r="H44" s="165">
        <f t="shared" si="7"/>
        <v>0</v>
      </c>
      <c r="I44" s="27"/>
      <c r="J44" s="6"/>
      <c r="K44" s="165">
        <f t="shared" si="8"/>
        <v>0</v>
      </c>
      <c r="L44" s="216">
        <f t="shared" si="9"/>
        <v>0</v>
      </c>
    </row>
    <row r="45" spans="1:12" customFormat="1" ht="12.5" x14ac:dyDescent="0.25">
      <c r="A45" s="8"/>
      <c r="B45" s="7"/>
      <c r="C45" s="8" t="str">
        <f t="shared" si="0"/>
        <v>FC</v>
      </c>
      <c r="D45" s="39"/>
      <c r="E45" s="6"/>
      <c r="F45" s="163">
        <f t="shared" si="6"/>
        <v>0</v>
      </c>
      <c r="G45" s="164">
        <f t="shared" si="2"/>
        <v>0.1</v>
      </c>
      <c r="H45" s="165">
        <f t="shared" si="7"/>
        <v>0</v>
      </c>
      <c r="I45" s="27"/>
      <c r="J45" s="6"/>
      <c r="K45" s="165">
        <f t="shared" si="8"/>
        <v>0</v>
      </c>
      <c r="L45" s="216">
        <f t="shared" si="9"/>
        <v>0</v>
      </c>
    </row>
    <row r="46" spans="1:12" customFormat="1" ht="12.5" x14ac:dyDescent="0.25">
      <c r="A46" s="8"/>
      <c r="B46" s="7"/>
      <c r="C46" s="8" t="str">
        <f t="shared" si="0"/>
        <v>FC</v>
      </c>
      <c r="D46" s="39"/>
      <c r="E46" s="6"/>
      <c r="F46" s="163">
        <f t="shared" si="6"/>
        <v>0</v>
      </c>
      <c r="G46" s="164">
        <f t="shared" si="2"/>
        <v>0.1</v>
      </c>
      <c r="H46" s="165">
        <f t="shared" si="7"/>
        <v>0</v>
      </c>
      <c r="I46" s="27"/>
      <c r="J46" s="6"/>
      <c r="K46" s="165">
        <f t="shared" si="8"/>
        <v>0</v>
      </c>
      <c r="L46" s="216">
        <f t="shared" si="9"/>
        <v>0</v>
      </c>
    </row>
    <row r="47" spans="1:12" customFormat="1" ht="12.5" x14ac:dyDescent="0.25">
      <c r="A47" s="8"/>
      <c r="B47" s="7"/>
      <c r="C47" s="8" t="str">
        <f t="shared" si="0"/>
        <v>FC</v>
      </c>
      <c r="D47" s="39"/>
      <c r="E47" s="6"/>
      <c r="F47" s="163">
        <f t="shared" si="6"/>
        <v>0</v>
      </c>
      <c r="G47" s="164">
        <f t="shared" si="2"/>
        <v>0.1</v>
      </c>
      <c r="H47" s="165">
        <f t="shared" si="7"/>
        <v>0</v>
      </c>
      <c r="I47" s="27"/>
      <c r="J47" s="6"/>
      <c r="K47" s="165">
        <f t="shared" si="8"/>
        <v>0</v>
      </c>
      <c r="L47" s="216">
        <f t="shared" si="9"/>
        <v>0</v>
      </c>
    </row>
    <row r="48" spans="1:12" customFormat="1" ht="12.5" x14ac:dyDescent="0.25">
      <c r="A48" s="8"/>
      <c r="B48" s="7"/>
      <c r="C48" s="8" t="str">
        <f t="shared" si="0"/>
        <v>FC</v>
      </c>
      <c r="D48" s="39"/>
      <c r="E48" s="6"/>
      <c r="F48" s="163">
        <f t="shared" si="6"/>
        <v>0</v>
      </c>
      <c r="G48" s="164">
        <f t="shared" si="2"/>
        <v>0.1</v>
      </c>
      <c r="H48" s="165">
        <f t="shared" si="7"/>
        <v>0</v>
      </c>
      <c r="I48" s="27"/>
      <c r="J48" s="6"/>
      <c r="K48" s="165">
        <f t="shared" si="8"/>
        <v>0</v>
      </c>
      <c r="L48" s="216">
        <f t="shared" si="9"/>
        <v>0</v>
      </c>
    </row>
    <row r="49" spans="1:14" customFormat="1" ht="12.5" x14ac:dyDescent="0.25">
      <c r="A49" s="8"/>
      <c r="B49" s="7"/>
      <c r="C49" s="8" t="str">
        <f t="shared" si="0"/>
        <v>FC</v>
      </c>
      <c r="D49" s="39"/>
      <c r="E49" s="6"/>
      <c r="F49" s="163">
        <f t="shared" si="6"/>
        <v>0</v>
      </c>
      <c r="G49" s="164">
        <f t="shared" si="2"/>
        <v>0.1</v>
      </c>
      <c r="H49" s="165">
        <f t="shared" si="7"/>
        <v>0</v>
      </c>
      <c r="I49" s="27"/>
      <c r="J49" s="6"/>
      <c r="K49" s="165">
        <f t="shared" si="8"/>
        <v>0</v>
      </c>
      <c r="L49" s="216">
        <f t="shared" si="9"/>
        <v>0</v>
      </c>
    </row>
    <row r="50" spans="1:14" customFormat="1" ht="12.5" x14ac:dyDescent="0.25">
      <c r="A50" s="8"/>
      <c r="B50" s="7"/>
      <c r="C50" s="8" t="str">
        <f t="shared" si="0"/>
        <v>FC</v>
      </c>
      <c r="D50" s="39"/>
      <c r="E50" s="6"/>
      <c r="F50" s="163">
        <f t="shared" si="6"/>
        <v>0</v>
      </c>
      <c r="G50" s="164">
        <f t="shared" si="2"/>
        <v>0.1</v>
      </c>
      <c r="H50" s="165">
        <f t="shared" si="7"/>
        <v>0</v>
      </c>
      <c r="I50" s="27"/>
      <c r="J50" s="6"/>
      <c r="K50" s="165">
        <f t="shared" si="8"/>
        <v>0</v>
      </c>
      <c r="L50" s="216">
        <f t="shared" si="9"/>
        <v>0</v>
      </c>
    </row>
    <row r="51" spans="1:14" customFormat="1" ht="12.5" x14ac:dyDescent="0.25">
      <c r="A51" s="8"/>
      <c r="B51" s="7"/>
      <c r="C51" s="8" t="str">
        <f t="shared" si="0"/>
        <v>FC</v>
      </c>
      <c r="D51" s="39"/>
      <c r="E51" s="6"/>
      <c r="F51" s="163">
        <f t="shared" si="6"/>
        <v>0</v>
      </c>
      <c r="G51" s="164">
        <f t="shared" si="2"/>
        <v>0.1</v>
      </c>
      <c r="H51" s="165">
        <f t="shared" si="7"/>
        <v>0</v>
      </c>
      <c r="I51" s="27"/>
      <c r="J51" s="6"/>
      <c r="K51" s="165">
        <f t="shared" si="8"/>
        <v>0</v>
      </c>
      <c r="L51" s="216">
        <f t="shared" si="9"/>
        <v>0</v>
      </c>
    </row>
    <row r="52" spans="1:14" customFormat="1" ht="12.5" x14ac:dyDescent="0.25">
      <c r="A52" s="8"/>
      <c r="B52" s="7"/>
      <c r="C52" s="8" t="str">
        <f t="shared" si="0"/>
        <v>FC</v>
      </c>
      <c r="D52" s="39"/>
      <c r="E52" s="6"/>
      <c r="F52" s="163">
        <f t="shared" si="6"/>
        <v>0</v>
      </c>
      <c r="G52" s="164">
        <f t="shared" si="2"/>
        <v>0.1</v>
      </c>
      <c r="H52" s="165">
        <f t="shared" si="7"/>
        <v>0</v>
      </c>
      <c r="I52" s="27"/>
      <c r="J52" s="6"/>
      <c r="K52" s="165">
        <f t="shared" si="8"/>
        <v>0</v>
      </c>
      <c r="L52" s="216">
        <f t="shared" si="9"/>
        <v>0</v>
      </c>
    </row>
    <row r="53" spans="1:14" customFormat="1" ht="12.5" x14ac:dyDescent="0.25">
      <c r="A53" s="8"/>
      <c r="B53" s="7"/>
      <c r="C53" s="8" t="str">
        <f t="shared" si="0"/>
        <v>FC</v>
      </c>
      <c r="D53" s="39"/>
      <c r="E53" s="6"/>
      <c r="F53" s="163">
        <f t="shared" si="6"/>
        <v>0</v>
      </c>
      <c r="G53" s="164">
        <f t="shared" si="2"/>
        <v>0.1</v>
      </c>
      <c r="H53" s="165">
        <f t="shared" si="7"/>
        <v>0</v>
      </c>
      <c r="I53" s="27"/>
      <c r="J53" s="6"/>
      <c r="K53" s="165">
        <f t="shared" si="8"/>
        <v>0</v>
      </c>
      <c r="L53" s="216">
        <f t="shared" si="9"/>
        <v>0</v>
      </c>
    </row>
    <row r="54" spans="1:14" customFormat="1" ht="12.5" x14ac:dyDescent="0.25">
      <c r="A54" s="8"/>
      <c r="B54" s="7"/>
      <c r="C54" s="8" t="str">
        <f t="shared" si="0"/>
        <v>FC</v>
      </c>
      <c r="D54" s="39"/>
      <c r="E54" s="6"/>
      <c r="F54" s="163">
        <f t="shared" si="6"/>
        <v>0</v>
      </c>
      <c r="G54" s="164">
        <f t="shared" si="2"/>
        <v>0.1</v>
      </c>
      <c r="H54" s="165">
        <f t="shared" si="7"/>
        <v>0</v>
      </c>
      <c r="I54" s="27"/>
      <c r="J54" s="6"/>
      <c r="K54" s="165">
        <f t="shared" si="8"/>
        <v>0</v>
      </c>
      <c r="L54" s="216">
        <f t="shared" si="9"/>
        <v>0</v>
      </c>
    </row>
    <row r="55" spans="1:14" customFormat="1" ht="12.5" x14ac:dyDescent="0.25">
      <c r="A55" s="8"/>
      <c r="B55" s="7"/>
      <c r="C55" s="8" t="str">
        <f t="shared" si="0"/>
        <v>FC</v>
      </c>
      <c r="D55" s="39"/>
      <c r="E55" s="6"/>
      <c r="F55" s="163">
        <f t="shared" si="6"/>
        <v>0</v>
      </c>
      <c r="G55" s="164">
        <f t="shared" si="2"/>
        <v>0.1</v>
      </c>
      <c r="H55" s="165">
        <f t="shared" si="7"/>
        <v>0</v>
      </c>
      <c r="I55" s="27"/>
      <c r="J55" s="6"/>
      <c r="K55" s="165">
        <f t="shared" si="8"/>
        <v>0</v>
      </c>
      <c r="L55" s="216">
        <f t="shared" si="9"/>
        <v>0</v>
      </c>
    </row>
    <row r="56" spans="1:14" customFormat="1" ht="12.5" x14ac:dyDescent="0.25">
      <c r="A56" s="8"/>
      <c r="B56" s="7"/>
      <c r="C56" s="8" t="str">
        <f t="shared" si="0"/>
        <v>FC</v>
      </c>
      <c r="D56" s="39"/>
      <c r="E56" s="6"/>
      <c r="F56" s="163">
        <f t="shared" si="6"/>
        <v>0</v>
      </c>
      <c r="G56" s="164">
        <f t="shared" si="2"/>
        <v>0.1</v>
      </c>
      <c r="H56" s="165">
        <f t="shared" si="7"/>
        <v>0</v>
      </c>
      <c r="I56" s="27"/>
      <c r="J56" s="6"/>
      <c r="K56" s="165">
        <f t="shared" si="8"/>
        <v>0</v>
      </c>
      <c r="L56" s="216">
        <f t="shared" si="9"/>
        <v>0</v>
      </c>
    </row>
    <row r="57" spans="1:14" customFormat="1" ht="12.5" x14ac:dyDescent="0.25">
      <c r="A57" s="8"/>
      <c r="B57" s="7"/>
      <c r="C57" s="8" t="str">
        <f t="shared" si="0"/>
        <v>FC</v>
      </c>
      <c r="D57" s="39"/>
      <c r="E57" s="6"/>
      <c r="F57" s="163">
        <f t="shared" si="6"/>
        <v>0</v>
      </c>
      <c r="G57" s="164">
        <f t="shared" si="2"/>
        <v>0.1</v>
      </c>
      <c r="H57" s="165">
        <f t="shared" si="7"/>
        <v>0</v>
      </c>
      <c r="I57" s="27"/>
      <c r="J57" s="6"/>
      <c r="K57" s="165">
        <f t="shared" si="8"/>
        <v>0</v>
      </c>
      <c r="L57" s="216">
        <f t="shared" si="9"/>
        <v>0</v>
      </c>
    </row>
    <row r="58" spans="1:14" customFormat="1" ht="12.5" x14ac:dyDescent="0.25">
      <c r="A58" s="8"/>
      <c r="B58" s="7"/>
      <c r="C58" s="8" t="str">
        <f t="shared" si="0"/>
        <v>FC</v>
      </c>
      <c r="D58" s="39"/>
      <c r="E58" s="6"/>
      <c r="F58" s="163">
        <f t="shared" si="6"/>
        <v>0</v>
      </c>
      <c r="G58" s="164">
        <f t="shared" si="2"/>
        <v>0.1</v>
      </c>
      <c r="H58" s="165">
        <f t="shared" si="7"/>
        <v>0</v>
      </c>
      <c r="I58" s="27"/>
      <c r="J58" s="6"/>
      <c r="K58" s="165">
        <f t="shared" si="8"/>
        <v>0</v>
      </c>
      <c r="L58" s="216">
        <f t="shared" si="9"/>
        <v>0</v>
      </c>
    </row>
    <row r="59" spans="1:14" customFormat="1" ht="12.5" x14ac:dyDescent="0.25">
      <c r="A59" s="8"/>
      <c r="B59" s="7"/>
      <c r="C59" s="8" t="str">
        <f t="shared" si="0"/>
        <v>FC</v>
      </c>
      <c r="D59" s="39"/>
      <c r="E59" s="6"/>
      <c r="F59" s="163">
        <f t="shared" si="6"/>
        <v>0</v>
      </c>
      <c r="G59" s="164">
        <f t="shared" si="2"/>
        <v>0.1</v>
      </c>
      <c r="H59" s="165">
        <f t="shared" si="7"/>
        <v>0</v>
      </c>
      <c r="I59" s="27"/>
      <c r="J59" s="6"/>
      <c r="K59" s="165">
        <f t="shared" si="8"/>
        <v>0</v>
      </c>
      <c r="L59" s="216">
        <f t="shared" si="9"/>
        <v>0</v>
      </c>
    </row>
    <row r="60" spans="1:14" s="2" customFormat="1" ht="13.5" thickBot="1" x14ac:dyDescent="0.35">
      <c r="A60" s="12"/>
      <c r="B60" s="10"/>
      <c r="C60" s="12"/>
      <c r="D60" s="262"/>
      <c r="E60" s="11"/>
      <c r="F60" s="214"/>
      <c r="G60" s="214"/>
      <c r="H60" s="215"/>
      <c r="I60" s="28"/>
      <c r="J60" s="11"/>
      <c r="K60" s="215"/>
      <c r="L60" s="217"/>
    </row>
    <row r="61" spans="1:14" customFormat="1" ht="13.5" thickBot="1" x14ac:dyDescent="0.35">
      <c r="A61" s="67"/>
      <c r="B61" s="66" t="str">
        <f>+"SUB-TOTAL:  "&amp;A15</f>
        <v>SUB-TOTAL:  G5</v>
      </c>
      <c r="C61" s="67"/>
      <c r="D61" s="68"/>
      <c r="E61" s="69">
        <f>SUM(E17:E60)</f>
        <v>0</v>
      </c>
      <c r="F61" s="69">
        <f>SUM(F17:F60)</f>
        <v>0</v>
      </c>
      <c r="G61" s="70">
        <f t="shared" ref="G61" si="10">$B$8</f>
        <v>0.1</v>
      </c>
      <c r="H61" s="69">
        <f>SUM(H17:H60)</f>
        <v>0</v>
      </c>
      <c r="I61" s="71"/>
      <c r="J61" s="69">
        <f t="shared" ref="J61:K61" si="11">SUM(J17:J60)</f>
        <v>0</v>
      </c>
      <c r="K61" s="107">
        <f t="shared" si="11"/>
        <v>0</v>
      </c>
      <c r="L61" s="108">
        <f>SUM(L17:L60)</f>
        <v>0</v>
      </c>
      <c r="N61" s="2"/>
    </row>
    <row r="62" spans="1:14" customFormat="1" ht="13" x14ac:dyDescent="0.3">
      <c r="A62" s="1"/>
      <c r="B62" s="1"/>
      <c r="C62" s="4"/>
      <c r="D62" s="29"/>
      <c r="E62" s="30"/>
      <c r="F62" s="30"/>
      <c r="G62" s="1"/>
      <c r="H62" s="23"/>
      <c r="I62" s="29"/>
      <c r="J62" s="30"/>
      <c r="K62" s="31"/>
      <c r="L62" s="31"/>
      <c r="N62" s="2"/>
    </row>
    <row r="63" spans="1:14" ht="10.5" x14ac:dyDescent="0.25">
      <c r="D63" s="252"/>
      <c r="E63" s="253"/>
      <c r="F63" s="254"/>
      <c r="H63" s="24"/>
      <c r="I63" s="255"/>
      <c r="J63" s="253"/>
      <c r="K63" s="32"/>
      <c r="L63" s="32"/>
    </row>
    <row r="64" spans="1:14" ht="10.5" x14ac:dyDescent="0.25">
      <c r="D64" s="252"/>
      <c r="E64" s="253"/>
      <c r="F64" s="254"/>
      <c r="H64" s="24"/>
      <c r="I64" s="255"/>
      <c r="J64" s="253"/>
      <c r="K64" s="32"/>
      <c r="L64" s="32"/>
    </row>
    <row r="65" spans="4:12" ht="10.5" x14ac:dyDescent="0.25">
      <c r="D65" s="252"/>
      <c r="E65" s="253"/>
      <c r="F65" s="254"/>
      <c r="H65" s="24"/>
      <c r="I65" s="255"/>
      <c r="J65" s="253"/>
      <c r="K65" s="32"/>
      <c r="L65" s="32"/>
    </row>
    <row r="66" spans="4:12" ht="10.5" x14ac:dyDescent="0.25">
      <c r="D66" s="252"/>
      <c r="E66" s="253"/>
      <c r="F66" s="254"/>
      <c r="H66" s="24"/>
      <c r="I66" s="255"/>
      <c r="J66" s="253"/>
      <c r="K66" s="32"/>
      <c r="L66" s="32"/>
    </row>
    <row r="67" spans="4:12" ht="10.5" x14ac:dyDescent="0.25">
      <c r="D67" s="252"/>
      <c r="E67" s="253"/>
      <c r="F67" s="254"/>
      <c r="H67" s="24"/>
      <c r="I67" s="255"/>
      <c r="J67" s="253"/>
      <c r="K67" s="32"/>
      <c r="L67" s="32"/>
    </row>
    <row r="68" spans="4:12" ht="10.5" x14ac:dyDescent="0.25">
      <c r="D68" s="252"/>
      <c r="E68" s="253"/>
      <c r="F68" s="254"/>
      <c r="H68" s="24"/>
      <c r="I68" s="255"/>
      <c r="J68" s="253"/>
      <c r="K68" s="32"/>
      <c r="L68" s="32"/>
    </row>
    <row r="69" spans="4:12" ht="10.5" x14ac:dyDescent="0.25">
      <c r="D69" s="252"/>
      <c r="E69" s="253"/>
      <c r="F69" s="254"/>
      <c r="H69" s="24"/>
      <c r="I69" s="255"/>
      <c r="J69" s="253"/>
      <c r="K69" s="32"/>
      <c r="L69" s="32"/>
    </row>
    <row r="70" spans="4:12" ht="10.5" x14ac:dyDescent="0.25">
      <c r="D70" s="252"/>
      <c r="E70" s="253"/>
      <c r="F70" s="254"/>
      <c r="H70" s="24"/>
      <c r="I70" s="255"/>
      <c r="J70" s="253"/>
      <c r="K70" s="32"/>
      <c r="L70" s="32"/>
    </row>
    <row r="71" spans="4:12" ht="10.5" x14ac:dyDescent="0.25">
      <c r="D71" s="252"/>
      <c r="E71" s="253"/>
      <c r="F71" s="254"/>
      <c r="H71" s="24"/>
      <c r="I71" s="255"/>
      <c r="J71" s="253"/>
      <c r="K71" s="32"/>
      <c r="L71" s="32"/>
    </row>
    <row r="72" spans="4:12" ht="10.5" x14ac:dyDescent="0.25">
      <c r="D72" s="252"/>
      <c r="E72" s="253"/>
      <c r="F72" s="254"/>
      <c r="H72" s="24"/>
      <c r="I72" s="255"/>
      <c r="J72" s="253"/>
      <c r="K72" s="32"/>
      <c r="L72" s="32"/>
    </row>
    <row r="73" spans="4:12" ht="10.5" x14ac:dyDescent="0.25">
      <c r="D73" s="252"/>
      <c r="E73" s="253"/>
      <c r="F73" s="254"/>
      <c r="H73" s="24"/>
      <c r="I73" s="255"/>
      <c r="J73" s="253"/>
      <c r="K73" s="32"/>
      <c r="L73" s="32"/>
    </row>
    <row r="74" spans="4:12" ht="10.5" x14ac:dyDescent="0.25">
      <c r="D74" s="252"/>
      <c r="E74" s="253"/>
      <c r="F74" s="254"/>
      <c r="H74" s="24"/>
      <c r="I74" s="255"/>
      <c r="J74" s="253"/>
      <c r="K74" s="32"/>
      <c r="L74" s="32"/>
    </row>
    <row r="75" spans="4:12" ht="10.5" x14ac:dyDescent="0.25">
      <c r="D75" s="252"/>
      <c r="E75" s="253"/>
      <c r="F75" s="254"/>
      <c r="H75" s="24"/>
      <c r="I75" s="255"/>
      <c r="J75" s="253"/>
      <c r="K75" s="32"/>
      <c r="L75" s="32"/>
    </row>
    <row r="76" spans="4:12" ht="10.5" x14ac:dyDescent="0.25">
      <c r="D76" s="252"/>
      <c r="E76" s="253"/>
      <c r="F76" s="254"/>
      <c r="H76" s="24"/>
      <c r="I76" s="255"/>
      <c r="J76" s="253"/>
      <c r="K76" s="32"/>
      <c r="L76" s="32"/>
    </row>
    <row r="77" spans="4:12" ht="10.5" x14ac:dyDescent="0.25">
      <c r="D77" s="252"/>
      <c r="E77" s="253"/>
      <c r="F77" s="254"/>
      <c r="H77" s="24"/>
      <c r="I77" s="255"/>
      <c r="J77" s="253"/>
      <c r="K77" s="32"/>
      <c r="L77" s="32"/>
    </row>
    <row r="78" spans="4:12" ht="10.5" x14ac:dyDescent="0.25">
      <c r="D78" s="252"/>
      <c r="E78" s="253"/>
      <c r="F78" s="254"/>
      <c r="H78" s="24"/>
      <c r="I78" s="255"/>
      <c r="J78" s="253"/>
      <c r="K78" s="32"/>
      <c r="L78" s="32"/>
    </row>
    <row r="79" spans="4:12" ht="10.5" x14ac:dyDescent="0.25">
      <c r="D79" s="252"/>
      <c r="E79" s="253"/>
      <c r="F79" s="254"/>
      <c r="H79" s="24"/>
      <c r="I79" s="255"/>
      <c r="J79" s="253"/>
      <c r="K79" s="32"/>
      <c r="L79" s="32"/>
    </row>
    <row r="80" spans="4:12" ht="10.5" x14ac:dyDescent="0.25">
      <c r="D80" s="252"/>
      <c r="E80" s="253"/>
      <c r="F80" s="254"/>
      <c r="H80" s="24"/>
      <c r="I80" s="255"/>
      <c r="J80" s="253"/>
      <c r="K80" s="32"/>
      <c r="L80" s="32"/>
    </row>
    <row r="81" spans="4:12" ht="10.5" x14ac:dyDescent="0.25">
      <c r="D81" s="252"/>
      <c r="E81" s="253"/>
      <c r="F81" s="254"/>
      <c r="H81" s="24"/>
      <c r="I81" s="255"/>
      <c r="J81" s="253"/>
      <c r="K81" s="32"/>
      <c r="L81" s="32"/>
    </row>
    <row r="82" spans="4:12" ht="10.5" x14ac:dyDescent="0.25">
      <c r="D82" s="252"/>
      <c r="E82" s="253"/>
      <c r="F82" s="254"/>
      <c r="H82" s="24"/>
      <c r="I82" s="255"/>
      <c r="J82" s="253"/>
      <c r="K82" s="32"/>
      <c r="L82" s="32"/>
    </row>
    <row r="83" spans="4:12" ht="10.5" x14ac:dyDescent="0.25">
      <c r="D83" s="252"/>
      <c r="E83" s="253"/>
      <c r="F83" s="254"/>
      <c r="H83" s="24"/>
      <c r="I83" s="255"/>
      <c r="J83" s="253"/>
      <c r="K83" s="32"/>
      <c r="L83" s="32"/>
    </row>
    <row r="84" spans="4:12" ht="10.5" x14ac:dyDescent="0.25">
      <c r="D84" s="252"/>
      <c r="E84" s="253"/>
      <c r="F84" s="254"/>
      <c r="H84" s="24"/>
      <c r="I84" s="255"/>
      <c r="J84" s="253"/>
      <c r="K84" s="32"/>
      <c r="L84" s="32"/>
    </row>
    <row r="85" spans="4:12" ht="10.5" x14ac:dyDescent="0.25">
      <c r="D85" s="252"/>
      <c r="E85" s="253"/>
      <c r="F85" s="254"/>
      <c r="H85" s="24"/>
      <c r="I85" s="255"/>
      <c r="J85" s="253"/>
      <c r="K85" s="32"/>
      <c r="L85" s="32"/>
    </row>
    <row r="86" spans="4:12" ht="10.5" x14ac:dyDescent="0.25">
      <c r="D86" s="252"/>
      <c r="E86" s="253"/>
      <c r="F86" s="254"/>
      <c r="H86" s="24"/>
      <c r="I86" s="255"/>
      <c r="J86" s="253"/>
      <c r="K86" s="32"/>
      <c r="L86" s="32"/>
    </row>
    <row r="87" spans="4:12" ht="10.5" x14ac:dyDescent="0.25">
      <c r="D87" s="252"/>
      <c r="E87" s="253"/>
      <c r="F87" s="254"/>
      <c r="H87" s="24"/>
      <c r="I87" s="255"/>
      <c r="J87" s="253"/>
      <c r="K87" s="32"/>
      <c r="L87" s="32"/>
    </row>
    <row r="88" spans="4:12" ht="10.5" x14ac:dyDescent="0.25">
      <c r="D88" s="252"/>
      <c r="E88" s="253"/>
      <c r="F88" s="254"/>
      <c r="H88" s="24"/>
      <c r="I88" s="255"/>
      <c r="J88" s="253"/>
      <c r="K88" s="32"/>
      <c r="L88" s="32"/>
    </row>
    <row r="89" spans="4:12" ht="10.5" x14ac:dyDescent="0.25">
      <c r="D89" s="252"/>
      <c r="E89" s="253"/>
      <c r="F89" s="254"/>
      <c r="H89" s="24"/>
      <c r="I89" s="255"/>
      <c r="J89" s="253"/>
      <c r="K89" s="32"/>
      <c r="L89" s="32"/>
    </row>
    <row r="90" spans="4:12" ht="10.5" x14ac:dyDescent="0.25">
      <c r="D90" s="252"/>
      <c r="E90" s="253"/>
      <c r="F90" s="254"/>
      <c r="H90" s="24"/>
      <c r="I90" s="255"/>
      <c r="J90" s="253"/>
      <c r="K90" s="32"/>
      <c r="L90" s="32"/>
    </row>
    <row r="91" spans="4:12" ht="10.5" x14ac:dyDescent="0.25">
      <c r="D91" s="252"/>
      <c r="E91" s="253"/>
      <c r="F91" s="254"/>
      <c r="H91" s="24"/>
      <c r="I91" s="255"/>
      <c r="J91" s="253"/>
      <c r="K91" s="32"/>
      <c r="L91" s="32"/>
    </row>
    <row r="92" spans="4:12" ht="10.5" x14ac:dyDescent="0.25">
      <c r="D92" s="252"/>
      <c r="E92" s="253"/>
      <c r="F92" s="254"/>
      <c r="H92" s="24"/>
      <c r="I92" s="255"/>
      <c r="J92" s="253"/>
      <c r="K92" s="32"/>
      <c r="L92" s="32"/>
    </row>
    <row r="93" spans="4:12" ht="10.5" x14ac:dyDescent="0.25">
      <c r="D93" s="252"/>
      <c r="E93" s="253"/>
      <c r="F93" s="254"/>
      <c r="H93" s="24"/>
      <c r="I93" s="255"/>
      <c r="J93" s="253"/>
      <c r="K93" s="32"/>
      <c r="L93" s="32"/>
    </row>
    <row r="94" spans="4:12" ht="10.5" x14ac:dyDescent="0.25">
      <c r="D94" s="252"/>
      <c r="E94" s="253"/>
      <c r="F94" s="254"/>
      <c r="H94" s="24"/>
      <c r="I94" s="255"/>
      <c r="J94" s="253"/>
      <c r="K94" s="32"/>
      <c r="L94" s="32"/>
    </row>
    <row r="95" spans="4:12" ht="10.5" x14ac:dyDescent="0.25">
      <c r="D95" s="252"/>
      <c r="E95" s="253"/>
      <c r="F95" s="254"/>
      <c r="H95" s="24"/>
      <c r="I95" s="255"/>
      <c r="J95" s="253"/>
      <c r="K95" s="32"/>
      <c r="L95" s="32"/>
    </row>
    <row r="96" spans="4:12" ht="10.5" x14ac:dyDescent="0.25">
      <c r="D96" s="252"/>
      <c r="E96" s="253"/>
      <c r="F96" s="254"/>
      <c r="H96" s="24"/>
      <c r="I96" s="255"/>
      <c r="J96" s="253"/>
      <c r="K96" s="32"/>
      <c r="L96" s="32"/>
    </row>
    <row r="97" spans="4:12" ht="10.5" x14ac:dyDescent="0.25">
      <c r="D97" s="252"/>
      <c r="E97" s="253"/>
      <c r="F97" s="254"/>
      <c r="H97" s="24"/>
      <c r="I97" s="255"/>
      <c r="J97" s="253"/>
      <c r="K97" s="32"/>
      <c r="L97" s="32"/>
    </row>
    <row r="98" spans="4:12" ht="10.5" x14ac:dyDescent="0.25">
      <c r="D98" s="252"/>
      <c r="E98" s="253"/>
      <c r="F98" s="254"/>
      <c r="H98" s="24"/>
      <c r="I98" s="255"/>
      <c r="J98" s="253"/>
      <c r="K98" s="32"/>
      <c r="L98" s="32"/>
    </row>
    <row r="99" spans="4:12" ht="10.5" x14ac:dyDescent="0.25">
      <c r="D99" s="252"/>
      <c r="E99" s="253"/>
      <c r="F99" s="254"/>
      <c r="H99" s="24"/>
      <c r="I99" s="255"/>
      <c r="J99" s="253"/>
      <c r="K99" s="32"/>
      <c r="L99" s="32"/>
    </row>
    <row r="100" spans="4:12" ht="10.5" x14ac:dyDescent="0.25">
      <c r="D100" s="252"/>
      <c r="E100" s="253"/>
      <c r="F100" s="254"/>
      <c r="H100" s="24"/>
      <c r="I100" s="255"/>
      <c r="J100" s="253"/>
      <c r="K100" s="32"/>
      <c r="L100" s="32"/>
    </row>
    <row r="101" spans="4:12" ht="10.5" x14ac:dyDescent="0.25">
      <c r="D101" s="252"/>
      <c r="E101" s="253"/>
      <c r="F101" s="254"/>
      <c r="H101" s="24"/>
      <c r="I101" s="255"/>
      <c r="J101" s="253"/>
      <c r="K101" s="32"/>
      <c r="L101" s="32"/>
    </row>
    <row r="102" spans="4:12" x14ac:dyDescent="0.2">
      <c r="E102" s="256"/>
      <c r="F102" s="257"/>
    </row>
    <row r="103" spans="4:12" x14ac:dyDescent="0.2">
      <c r="E103" s="256"/>
      <c r="F103" s="257"/>
    </row>
    <row r="104" spans="4:12" x14ac:dyDescent="0.2">
      <c r="E104" s="256"/>
      <c r="F104" s="257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&amp;LPhysical Security&amp;RVolume 1C</oddHeader>
    <oddFooter>&amp;LATNS/OT/TPG/Physical Security Project - Volume 1C V1.0&amp;C&amp;A&amp;RPage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6FB798809444594EA6289864CB25B" ma:contentTypeVersion="3" ma:contentTypeDescription="Create a new document." ma:contentTypeScope="" ma:versionID="d3bafe89a19fb234338b03b407610682">
  <xsd:schema xmlns:xsd="http://www.w3.org/2001/XMLSchema" xmlns:xs="http://www.w3.org/2001/XMLSchema" xmlns:p="http://schemas.microsoft.com/office/2006/metadata/properties" xmlns:ns2="ba496c13-f098-4002-a989-3ca9fb081a1c" targetNamespace="http://schemas.microsoft.com/office/2006/metadata/properties" ma:root="true" ma:fieldsID="baab0f3daf38e8d03390f208234b67f0" ns2:_="">
    <xsd:import namespace="ba496c13-f098-4002-a989-3ca9fb081a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96c13-f098-4002-a989-3ca9fb081a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187757-21C7-42D7-901C-0586E7A13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96c13-f098-4002-a989-3ca9fb081a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2C4743-FF1C-430F-BDAB-D9033D7E47B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Instructions</vt:lpstr>
      <vt:lpstr>G1 SUMMARY</vt:lpstr>
      <vt:lpstr>G2_1 PMP</vt:lpstr>
      <vt:lpstr>G2_2 ILS</vt:lpstr>
      <vt:lpstr>G3_1 Region</vt:lpstr>
      <vt:lpstr>G3_2 Unit Costs</vt:lpstr>
      <vt:lpstr>G4 Miscellaneous</vt:lpstr>
      <vt:lpstr>G5 Options</vt:lpstr>
      <vt:lpstr>'G3_1 Region'!_Toc179882608</vt:lpstr>
      <vt:lpstr>'G1 SUMMARY'!Print_Area</vt:lpstr>
      <vt:lpstr>'G2_1 PMP'!Print_Area</vt:lpstr>
      <vt:lpstr>'G2_2 ILS'!Print_Area</vt:lpstr>
      <vt:lpstr>'G3_1 Region'!Print_Area</vt:lpstr>
      <vt:lpstr>'G3_2 Unit Costs'!Print_Area</vt:lpstr>
      <vt:lpstr>'G4 Miscellaneous'!Print_Area</vt:lpstr>
      <vt:lpstr>'G5 Options'!Print_Area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Louw Grobler</dc:creator>
  <cp:keywords/>
  <dc:description/>
  <cp:lastModifiedBy>Thulare Madiga</cp:lastModifiedBy>
  <cp:revision/>
  <dcterms:created xsi:type="dcterms:W3CDTF">2001-08-28T08:14:03Z</dcterms:created>
  <dcterms:modified xsi:type="dcterms:W3CDTF">2026-03-03T07:33:20Z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0x01010057B6FB798809444594EA6289864CB25B</vt:lpwstr>
  </property>
</Properties>
</file>